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10 Решение об исполнении за 2023 год\Белоярский район\Пояснительная записка\"/>
    </mc:Choice>
  </mc:AlternateContent>
  <bookViews>
    <workbookView xWindow="0" yWindow="0" windowWidth="28125" windowHeight="11925" tabRatio="500"/>
  </bookViews>
  <sheets>
    <sheet name="РАСХОДЫ" sheetId="2" r:id="rId1"/>
  </sheets>
  <definedNames>
    <definedName name="_Date_">#REF!</definedName>
    <definedName name="_Otchet_Period_Source__AT_ObjectName">#REF!</definedName>
    <definedName name="_Period_">#REF!</definedName>
    <definedName name="а">#REF!</definedName>
    <definedName name="б">#REF!</definedName>
    <definedName name="д">#REF!</definedName>
    <definedName name="ддж">#REF!</definedName>
    <definedName name="Дох">#REF!</definedName>
    <definedName name="доходы">#REF!</definedName>
    <definedName name="_xlnm.Print_Titles" localSheetId="0">РАСХОДЫ!$6:$8</definedName>
    <definedName name="Л">#REF!</definedName>
    <definedName name="_xlnm.Print_Area" localSheetId="0">РАСХОДЫ!$A$1:$I$72</definedName>
    <definedName name="округ">#REF!</definedName>
    <definedName name="пррнн">#REF!</definedName>
    <definedName name="ю">#REF!</definedName>
    <definedName name="я">#REF!</definedName>
    <definedName name="яя">#REF!</definedName>
  </definedNames>
  <calcPr calcId="152511"/>
</workbook>
</file>

<file path=xl/calcChain.xml><?xml version="1.0" encoding="utf-8"?>
<calcChain xmlns="http://schemas.openxmlformats.org/spreadsheetml/2006/main">
  <c r="G61" i="2" l="1"/>
  <c r="I61" i="2" s="1"/>
  <c r="I11" i="2" l="1"/>
  <c r="G16" i="2"/>
  <c r="I16" i="2" s="1"/>
  <c r="G11" i="2"/>
  <c r="E10" i="2"/>
  <c r="D58" i="2"/>
  <c r="F10" i="2"/>
  <c r="H10" i="2"/>
  <c r="D10" i="2"/>
  <c r="G69" i="2" l="1"/>
  <c r="I69" i="2" s="1"/>
  <c r="G68" i="2"/>
  <c r="I68" i="2" s="1"/>
  <c r="H67" i="2"/>
  <c r="F67" i="2"/>
  <c r="E67" i="2"/>
  <c r="D67" i="2"/>
  <c r="C67" i="2"/>
  <c r="G66" i="2"/>
  <c r="I66" i="2" s="1"/>
  <c r="I65" i="2" s="1"/>
  <c r="H65" i="2"/>
  <c r="F65" i="2"/>
  <c r="E65" i="2"/>
  <c r="D65" i="2"/>
  <c r="C65" i="2"/>
  <c r="G64" i="2"/>
  <c r="I64" i="2" s="1"/>
  <c r="I63" i="2" s="1"/>
  <c r="H63" i="2"/>
  <c r="F63" i="2"/>
  <c r="E63" i="2"/>
  <c r="D63" i="2"/>
  <c r="C63" i="2"/>
  <c r="G62" i="2"/>
  <c r="I62" i="2" s="1"/>
  <c r="G60" i="2"/>
  <c r="I60" i="2" s="1"/>
  <c r="G59" i="2"/>
  <c r="I59" i="2" s="1"/>
  <c r="H58" i="2"/>
  <c r="F58" i="2"/>
  <c r="E58" i="2"/>
  <c r="C58" i="2"/>
  <c r="G57" i="2"/>
  <c r="I57" i="2" s="1"/>
  <c r="G56" i="2"/>
  <c r="I56" i="2" s="1"/>
  <c r="G55" i="2"/>
  <c r="I55" i="2" s="1"/>
  <c r="G54" i="2"/>
  <c r="I54" i="2" s="1"/>
  <c r="H53" i="2"/>
  <c r="F53" i="2"/>
  <c r="E53" i="2"/>
  <c r="D53" i="2"/>
  <c r="C53" i="2"/>
  <c r="G52" i="2"/>
  <c r="I52" i="2" s="1"/>
  <c r="I51" i="2" s="1"/>
  <c r="H51" i="2"/>
  <c r="F51" i="2"/>
  <c r="E51" i="2"/>
  <c r="D51" i="2"/>
  <c r="C51" i="2"/>
  <c r="G50" i="2"/>
  <c r="I50" i="2" s="1"/>
  <c r="G49" i="2"/>
  <c r="I49" i="2" s="1"/>
  <c r="H48" i="2"/>
  <c r="F48" i="2"/>
  <c r="E48" i="2"/>
  <c r="D48" i="2"/>
  <c r="C48" i="2"/>
  <c r="G47" i="2"/>
  <c r="I47" i="2" s="1"/>
  <c r="G46" i="2"/>
  <c r="I46" i="2" s="1"/>
  <c r="G45" i="2"/>
  <c r="I45" i="2" s="1"/>
  <c r="G44" i="2"/>
  <c r="I44" i="2" s="1"/>
  <c r="G43" i="2"/>
  <c r="I43" i="2" s="1"/>
  <c r="H42" i="2"/>
  <c r="F42" i="2"/>
  <c r="E42" i="2"/>
  <c r="D42" i="2"/>
  <c r="C42" i="2"/>
  <c r="G41" i="2"/>
  <c r="I41" i="2" s="1"/>
  <c r="I40" i="2" s="1"/>
  <c r="H40" i="2"/>
  <c r="F40" i="2"/>
  <c r="E40" i="2"/>
  <c r="D40" i="2"/>
  <c r="C40" i="2"/>
  <c r="G39" i="2"/>
  <c r="I39" i="2" s="1"/>
  <c r="G38" i="2"/>
  <c r="I38" i="2" s="1"/>
  <c r="G37" i="2"/>
  <c r="I37" i="2" s="1"/>
  <c r="G36" i="2"/>
  <c r="I36" i="2" s="1"/>
  <c r="H35" i="2"/>
  <c r="F35" i="2"/>
  <c r="E35" i="2"/>
  <c r="D35" i="2"/>
  <c r="C35" i="2"/>
  <c r="G34" i="2"/>
  <c r="I34" i="2" s="1"/>
  <c r="G33" i="2"/>
  <c r="I33" i="2" s="1"/>
  <c r="G32" i="2"/>
  <c r="I32" i="2" s="1"/>
  <c r="G31" i="2"/>
  <c r="I31" i="2" s="1"/>
  <c r="G30" i="2"/>
  <c r="G29" i="2"/>
  <c r="I29" i="2" s="1"/>
  <c r="H28" i="2"/>
  <c r="F28" i="2"/>
  <c r="E28" i="2"/>
  <c r="D28" i="2"/>
  <c r="C28" i="2"/>
  <c r="G27" i="2"/>
  <c r="I27" i="2" s="1"/>
  <c r="G26" i="2"/>
  <c r="I26" i="2" s="1"/>
  <c r="G25" i="2"/>
  <c r="I25" i="2" s="1"/>
  <c r="G24" i="2"/>
  <c r="I24" i="2" s="1"/>
  <c r="H23" i="2"/>
  <c r="F23" i="2"/>
  <c r="F22" i="2" s="1"/>
  <c r="D23" i="2"/>
  <c r="H22" i="2"/>
  <c r="E22" i="2"/>
  <c r="D22" i="2"/>
  <c r="C22" i="2"/>
  <c r="H21" i="2"/>
  <c r="F21" i="2"/>
  <c r="D21" i="2"/>
  <c r="G20" i="2"/>
  <c r="G19" i="2" s="1"/>
  <c r="H19" i="2"/>
  <c r="F19" i="2"/>
  <c r="E19" i="2"/>
  <c r="D19" i="2"/>
  <c r="C19" i="2"/>
  <c r="G18" i="2"/>
  <c r="I18" i="2" s="1"/>
  <c r="G17" i="2"/>
  <c r="I17" i="2" s="1"/>
  <c r="G15" i="2"/>
  <c r="G14" i="2"/>
  <c r="I14" i="2" s="1"/>
  <c r="G13" i="2"/>
  <c r="I13" i="2" s="1"/>
  <c r="G12" i="2"/>
  <c r="I12" i="2" s="1"/>
  <c r="C10" i="2"/>
  <c r="G65" i="2" l="1"/>
  <c r="H9" i="2"/>
  <c r="F9" i="2"/>
  <c r="G10" i="2"/>
  <c r="G48" i="2"/>
  <c r="G40" i="2"/>
  <c r="E9" i="2"/>
  <c r="G67" i="2"/>
  <c r="I48" i="2"/>
  <c r="I53" i="2"/>
  <c r="D9" i="2"/>
  <c r="G28" i="2"/>
  <c r="I30" i="2"/>
  <c r="I28" i="2" s="1"/>
  <c r="G22" i="2"/>
  <c r="I15" i="2"/>
  <c r="I10" i="2" s="1"/>
  <c r="I20" i="2"/>
  <c r="I19" i="2" s="1"/>
  <c r="I67" i="2"/>
  <c r="C9" i="2"/>
  <c r="I42" i="2"/>
  <c r="I58" i="2"/>
  <c r="I22" i="2"/>
  <c r="I35" i="2"/>
  <c r="G35" i="2"/>
  <c r="G42" i="2"/>
  <c r="G51" i="2"/>
  <c r="G58" i="2"/>
  <c r="G53" i="2"/>
  <c r="G63" i="2"/>
  <c r="G9" i="2" l="1"/>
  <c r="I9" i="2"/>
</calcChain>
</file>

<file path=xl/sharedStrings.xml><?xml version="1.0" encoding="utf-8"?>
<sst xmlns="http://schemas.openxmlformats.org/spreadsheetml/2006/main" count="142" uniqueCount="142">
  <si>
    <t>(рублей)</t>
  </si>
  <si>
    <t>Наименование показателя</t>
  </si>
  <si>
    <t xml:space="preserve">Общая сумма изменений, внесенных в первоначальный утвержденный  план решениями Думы Белоярского района </t>
  </si>
  <si>
    <t>РАСХОДЫ</t>
  </si>
  <si>
    <t>Общегосударственные вопросы</t>
  </si>
  <si>
    <t xml:space="preserve">0100 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</si>
  <si>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</si>
  <si>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</si>
  <si>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</si>
  <si>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</si>
  <si>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</si>
  <si>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0104 </t>
  </si>
  <si>
    <t>Судебная система</t>
  </si>
  <si>
    <t xml:space="preserve"> 0105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</si>
  <si>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</si>
  <si>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0106 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</si>
  <si>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</si>
  <si>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</si>
  <si>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</si>
  <si>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</si>
  <si>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</si>
  <si>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 xml:space="preserve"> 0200 </t>
  </si>
  <si>
    <t>Мобилизационная и вневойсковая подготовка</t>
  </si>
  <si>
    <t xml:space="preserve"> 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</si>
  <si>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</si>
  <si>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</si>
  <si>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</si>
  <si>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 xml:space="preserve"> 0300 </t>
  </si>
  <si>
    <t>Органы внутренних дел</t>
  </si>
  <si>
    <t xml:space="preserve"> 0302</t>
  </si>
  <si>
    <t>Органы юстиции</t>
  </si>
  <si>
    <t>0304</t>
  </si>
  <si>
    <t>Гражданская оборона</t>
  </si>
  <si>
    <t xml:space="preserve"> 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</si>
  <si>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</si>
  <si>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</si>
  <si>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</si>
  <si>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 xml:space="preserve"> 0314</t>
  </si>
  <si>
    <t>Национальная экономика</t>
  </si>
  <si>
    <t xml:space="preserve"> 0400 </t>
  </si>
  <si>
    <t>Общеэкономические вопросы</t>
  </si>
  <si>
    <t xml:space="preserve"> 0401 </t>
  </si>
  <si>
    <t>Сельское хозяйство и рыболовство</t>
  </si>
  <si>
    <t xml:space="preserve">0405 </t>
  </si>
  <si>
    <t>Транспорт</t>
  </si>
  <si>
    <t xml:space="preserve"> 0408 </t>
  </si>
  <si>
    <t>Дорожное хозяйство (дорожные фонды)</t>
  </si>
  <si>
    <t xml:space="preserve"> 0409 </t>
  </si>
  <si>
    <t>Связь и информатика</t>
  </si>
  <si>
    <t xml:space="preserve"> 0410 </t>
  </si>
  <si>
    <t>Другие вопросы в области национальной экономики</t>
  </si>
  <si>
    <t xml:space="preserve"> 0412 </t>
  </si>
  <si>
    <t>Жилищно-коммунальное хозяйство</t>
  </si>
  <si>
    <t xml:space="preserve"> 0500 </t>
  </si>
  <si>
    <t>Жилищное хозяйство</t>
  </si>
  <si>
    <t xml:space="preserve"> 0501</t>
  </si>
  <si>
    <t>Коммунальное хозяйство</t>
  </si>
  <si>
    <t xml:space="preserve"> 0502 </t>
  </si>
  <si>
    <t>Благоустройство</t>
  </si>
  <si>
    <t>0503</t>
  </si>
  <si>
    <t>Другие вопросы в области жилищно-коммунального хозяйства</t>
  </si>
  <si>
    <t xml:space="preserve"> 0505 </t>
  </si>
  <si>
    <t>Охрана окружающей среды</t>
  </si>
  <si>
    <t xml:space="preserve"> 0600 </t>
  </si>
  <si>
    <t>Другие вопросы в области охраны окружающей среды</t>
  </si>
  <si>
    <t xml:space="preserve"> 0605 </t>
  </si>
  <si>
    <t>Образование</t>
  </si>
  <si>
    <t xml:space="preserve">0700 </t>
  </si>
  <si>
    <t>Дошкольное образование</t>
  </si>
  <si>
    <t xml:space="preserve"> 0701 </t>
  </si>
  <si>
    <t>Общее образование</t>
  </si>
  <si>
    <t xml:space="preserve">0702 </t>
  </si>
  <si>
    <t>Дополнительное образование детей</t>
  </si>
  <si>
    <t>0703</t>
  </si>
  <si>
    <t xml:space="preserve">Молодежная политика </t>
  </si>
  <si>
    <t xml:space="preserve"> 0707 </t>
  </si>
  <si>
    <t>Другие вопросы в области образования</t>
  </si>
  <si>
    <t xml:space="preserve"> 0709 </t>
  </si>
  <si>
    <t xml:space="preserve">Культура, кинематография </t>
  </si>
  <si>
    <t xml:space="preserve"> 0800 </t>
  </si>
  <si>
    <t>Культура</t>
  </si>
  <si>
    <t xml:space="preserve">0801 </t>
  </si>
  <si>
    <t xml:space="preserve">Другие вопросы в области культуры, кинематографии 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</si>
  <si>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</si>
  <si>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</si>
  <si>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</si>
  <si>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</si>
  <si>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</si>
  <si>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</si>
  <si>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 xml:space="preserve"> 1000</t>
  </si>
  <si>
    <t>Пенсионное обеспечение</t>
  </si>
  <si>
    <t xml:space="preserve"> 1001 </t>
  </si>
  <si>
    <t>Социальное обеспечение населения</t>
  </si>
  <si>
    <t xml:space="preserve"> 1003 </t>
  </si>
  <si>
    <t>Охрана семьи и детства</t>
  </si>
  <si>
    <t xml:space="preserve"> 1004 </t>
  </si>
  <si>
    <t>Другие вопросы в области социальной политики</t>
  </si>
  <si>
    <t xml:space="preserve"> 1006 </t>
  </si>
  <si>
    <t>Физическая культура и спорт</t>
  </si>
  <si>
    <t xml:space="preserve"> 1100 </t>
  </si>
  <si>
    <t>Физическая культура</t>
  </si>
  <si>
    <t>1101</t>
  </si>
  <si>
    <t>Массовый спорт</t>
  </si>
  <si>
    <t xml:space="preserve"> 1102 </t>
  </si>
  <si>
    <t>Другие вопросы в области физической культуры и спорта</t>
  </si>
  <si>
    <t xml:space="preserve"> 1105 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</si>
  <si>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</si>
  <si>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</si>
  <si>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</si>
  <si>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</si>
  <si>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</si>
  <si>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</si>
  <si>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</si>
  <si>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</si>
  <si>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</si>
  <si>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</si>
  <si>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</si>
  <si>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</si>
  <si>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</si>
  <si>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</si>
  <si>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Сведения о внесенных изменениях в решение Думы  Белоярского района от 7.12.2022 г. № 84 «О бюджете Белоярского района на 2023 год и плановый период 2024 и 2025 годов» в части расходов</t>
  </si>
  <si>
    <t>Первоначально утвержденый план решением Думы Белоярского района от 7.12.2022 г. № 84</t>
  </si>
  <si>
    <t>0107</t>
  </si>
  <si>
    <t>Обеспечение проведения выборов и референдумов</t>
  </si>
  <si>
    <t>1103</t>
  </si>
  <si>
    <t>Спорт высших достижений</t>
  </si>
  <si>
    <t>Изменения, внесенные решением Думы Белоярского района от 19.04.2023 г. № 16</t>
  </si>
  <si>
    <t>Изменения, внесенные решением Думы Белоярского района от 13.09.2023 г. № 44</t>
  </si>
  <si>
    <t>Изменения, внесенные решением Думы Белоярского района от 21.12.2023 г. № 75</t>
  </si>
  <si>
    <t>Уточненный план на 2023 год</t>
  </si>
  <si>
    <t>Изменения, внесенные в первоначальный план в соответствии со ст.217, 232 БК РФ и по основаниям, указанным в п. 25 решения Думы Белоярского района от 7.12.2022 г. № 84</t>
  </si>
  <si>
    <t>1</t>
  </si>
  <si>
    <t>2</t>
  </si>
  <si>
    <t>3</t>
  </si>
  <si>
    <t>4</t>
  </si>
  <si>
    <t>5</t>
  </si>
  <si>
    <t>6</t>
  </si>
  <si>
    <t>8</t>
  </si>
  <si>
    <t>___________________</t>
  </si>
  <si>
    <t>ПРИЛОЖЕНИЕ 2</t>
  </si>
  <si>
    <t>к пояснительной записке</t>
  </si>
  <si>
    <t>Раздел/   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</si>
</sst>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\ ##0.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rgb="FFFFFFCC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8">
    <xf numFmtId="0" fontId="0" fillId="0" borderId="0"/>
    <xf numFmtId="0" fontId="7" fillId="0" borderId="0">
      <alignment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7" fillId="0" borderId="1">
      <alignment horizontal="left" vertical="top" wrapText="1"/>
    </xf>
    <xf numFmtId="164" fontId="7" fillId="0" borderId="0" applyFont="0" applyFill="0" applyBorder="0" applyAlignment="0" applyProtection="0"/>
  </cellStyleXfs>
  <cellXfs count="43">
    <xf numFmtId="0" fontId="0" fillId="0" borderId="0" xfId="0"/>
    <xf numFmtId="0" fontId="1" fillId="5" borderId="0" xfId="0" applyFont="1" applyFill="1"/>
    <xf numFmtId="0" fontId="8" fillId="5" borderId="0" xfId="0" applyFont="1" applyFill="1"/>
    <xf numFmtId="0" fontId="1" fillId="4" borderId="0" xfId="0" applyFont="1" applyFill="1"/>
    <xf numFmtId="0" fontId="1" fillId="0" borderId="0" xfId="0" applyFont="1" applyFill="1"/>
    <xf numFmtId="49" fontId="2" fillId="5" borderId="2" xfId="0" applyNumberFormat="1" applyFont="1" applyFill="1" applyBorder="1" applyAlignment="1">
      <alignment horizontal="center" vertical="center" wrapText="1"/>
    </xf>
    <xf numFmtId="165" fontId="1" fillId="5" borderId="2" xfId="0" applyNumberFormat="1" applyFont="1" applyFill="1" applyBorder="1" applyAlignment="1">
      <alignment horizontal="center" vertical="center" wrapText="1"/>
    </xf>
    <xf numFmtId="4" fontId="2" fillId="6" borderId="2" xfId="57" applyNumberFormat="1" applyFont="1" applyFill="1" applyBorder="1" applyAlignment="1" applyProtection="1">
      <alignment horizontal="center" vertical="center" wrapText="1"/>
    </xf>
    <xf numFmtId="4" fontId="2" fillId="4" borderId="2" xfId="57" applyNumberFormat="1" applyFont="1" applyFill="1" applyBorder="1" applyAlignment="1" applyProtection="1">
      <alignment horizontal="center" vertical="center" wrapText="1"/>
    </xf>
    <xf numFmtId="4" fontId="2" fillId="0" borderId="2" xfId="57" applyNumberFormat="1" applyFont="1" applyFill="1" applyBorder="1" applyAlignment="1" applyProtection="1">
      <alignment horizontal="center" vertical="center" wrapText="1"/>
    </xf>
    <xf numFmtId="4" fontId="2" fillId="7" borderId="2" xfId="57" applyNumberFormat="1" applyFont="1" applyFill="1" applyBorder="1" applyAlignment="1" applyProtection="1">
      <alignment horizontal="center" vertical="center" wrapText="1"/>
    </xf>
    <xf numFmtId="165" fontId="1" fillId="5" borderId="0" xfId="0" applyNumberFormat="1" applyFont="1" applyFill="1"/>
    <xf numFmtId="0" fontId="2" fillId="7" borderId="1" xfId="0" applyFont="1" applyFill="1" applyBorder="1" applyAlignment="1">
      <alignment horizontal="left" vertical="center" wrapText="1"/>
    </xf>
    <xf numFmtId="49" fontId="2" fillId="7" borderId="1" xfId="0" applyNumberFormat="1" applyFont="1" applyFill="1" applyBorder="1" applyAlignment="1">
      <alignment horizontal="center" vertical="center"/>
    </xf>
    <xf numFmtId="4" fontId="2" fillId="6" borderId="1" xfId="57" applyNumberFormat="1" applyFont="1" applyFill="1" applyBorder="1" applyAlignment="1" applyProtection="1">
      <alignment horizontal="center" vertical="center"/>
    </xf>
    <xf numFmtId="165" fontId="2" fillId="7" borderId="0" xfId="0" applyNumberFormat="1" applyFont="1" applyFill="1"/>
    <xf numFmtId="0" fontId="2" fillId="7" borderId="0" xfId="0" applyFont="1" applyFill="1"/>
    <xf numFmtId="0" fontId="1" fillId="5" borderId="1" xfId="0" applyFont="1" applyFill="1" applyBorder="1" applyAlignment="1">
      <alignment horizontal="left" vertical="center" wrapText="1"/>
    </xf>
    <xf numFmtId="49" fontId="1" fillId="5" borderId="1" xfId="0" applyNumberFormat="1" applyFont="1" applyFill="1" applyBorder="1" applyAlignment="1">
      <alignment horizontal="center" vertical="center"/>
    </xf>
    <xf numFmtId="4" fontId="1" fillId="6" borderId="1" xfId="57" applyNumberFormat="1" applyFont="1" applyFill="1" applyBorder="1" applyAlignment="1" applyProtection="1">
      <alignment horizontal="center" vertical="center"/>
    </xf>
    <xf numFmtId="4" fontId="1" fillId="4" borderId="1" xfId="57" applyNumberFormat="1" applyFont="1" applyFill="1" applyBorder="1" applyAlignment="1" applyProtection="1">
      <alignment horizontal="center" vertical="center"/>
    </xf>
    <xf numFmtId="4" fontId="1" fillId="0" borderId="1" xfId="57" applyNumberFormat="1" applyFont="1" applyFill="1" applyBorder="1" applyAlignment="1" applyProtection="1">
      <alignment horizontal="center" vertical="center"/>
    </xf>
    <xf numFmtId="4" fontId="1" fillId="7" borderId="1" xfId="57" applyNumberFormat="1" applyFont="1" applyFill="1" applyBorder="1" applyAlignment="1" applyProtection="1">
      <alignment horizontal="center" vertical="center"/>
    </xf>
    <xf numFmtId="4" fontId="2" fillId="7" borderId="1" xfId="57" applyNumberFormat="1" applyFont="1" applyFill="1" applyBorder="1" applyAlignment="1" applyProtection="1">
      <alignment horizontal="center" vertical="center"/>
    </xf>
    <xf numFmtId="0" fontId="1" fillId="7" borderId="0" xfId="0" applyFont="1" applyFill="1"/>
    <xf numFmtId="0" fontId="8" fillId="7" borderId="0" xfId="0" applyFont="1" applyFill="1"/>
    <xf numFmtId="4" fontId="1" fillId="5" borderId="0" xfId="0" applyNumberFormat="1" applyFont="1" applyFill="1"/>
    <xf numFmtId="0" fontId="2" fillId="5" borderId="0" xfId="0" applyFont="1" applyFill="1"/>
    <xf numFmtId="0" fontId="9" fillId="5" borderId="0" xfId="0" applyFont="1" applyFill="1"/>
    <xf numFmtId="0" fontId="9" fillId="4" borderId="0" xfId="0" applyFont="1" applyFill="1"/>
    <xf numFmtId="0" fontId="9" fillId="0" borderId="0" xfId="0" applyFont="1" applyFill="1"/>
    <xf numFmtId="49" fontId="1" fillId="4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</cellXfs>
  <cellStyles count="58">
    <cellStyle name="Normal" xfId="5"/>
    <cellStyle name="Обычный" xfId="0" builtinId="0"/>
    <cellStyle name="Обычный 10" xfId="3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2"/>
    <cellStyle name="Обычный 17" xfId="18"/>
    <cellStyle name="Обычный 18" xfId="19"/>
    <cellStyle name="Обычный 19" xfId="20"/>
    <cellStyle name="Обычный 2" xfId="11"/>
    <cellStyle name="Обычный 2 10" xfId="6"/>
    <cellStyle name="Обычный 2 11" xfId="7"/>
    <cellStyle name="Обычный 2 12" xfId="8"/>
    <cellStyle name="Обычный 2 13" xfId="21"/>
    <cellStyle name="Обычный 2 14" xfId="22"/>
    <cellStyle name="Обычный 2 15" xfId="23"/>
    <cellStyle name="Обычный 2 16" xfId="25"/>
    <cellStyle name="Обычный 2 17" xfId="27"/>
    <cellStyle name="Обычный 2 18" xfId="29"/>
    <cellStyle name="Обычный 2 19" xfId="31"/>
    <cellStyle name="Обычный 2 2" xfId="33"/>
    <cellStyle name="Обычный 2 20" xfId="24"/>
    <cellStyle name="Обычный 2 21" xfId="26"/>
    <cellStyle name="Обычный 2 22" xfId="28"/>
    <cellStyle name="Обычный 2 23" xfId="30"/>
    <cellStyle name="Обычный 2 24" xfId="32"/>
    <cellStyle name="Обычный 2 25" xfId="34"/>
    <cellStyle name="Обычный 2 26" xfId="10"/>
    <cellStyle name="Обычный 2 27" xfId="36"/>
    <cellStyle name="Обычный 2 28" xfId="38"/>
    <cellStyle name="Обычный 2 29" xfId="40"/>
    <cellStyle name="Обычный 2 3" xfId="42"/>
    <cellStyle name="Обычный 2 30" xfId="35"/>
    <cellStyle name="Обычный 2 31" xfId="9"/>
    <cellStyle name="Обычный 2 32" xfId="37"/>
    <cellStyle name="Обычный 2 33" xfId="39"/>
    <cellStyle name="Обычный 2 34" xfId="41"/>
    <cellStyle name="Обычный 2 35" xfId="43"/>
    <cellStyle name="Обычный 2 4" xfId="44"/>
    <cellStyle name="Обычный 2 5" xfId="45"/>
    <cellStyle name="Обычный 2 6" xfId="46"/>
    <cellStyle name="Обычный 2 7" xfId="47"/>
    <cellStyle name="Обычный 2 8" xfId="48"/>
    <cellStyle name="Обычный 2 9" xfId="49"/>
    <cellStyle name="Обычный 20" xfId="17"/>
    <cellStyle name="Обычный 21" xfId="1"/>
    <cellStyle name="Обычный 3" xfId="50"/>
    <cellStyle name="Обычный 4" xfId="51"/>
    <cellStyle name="Обычный 5" xfId="52"/>
    <cellStyle name="Обычный 6" xfId="53"/>
    <cellStyle name="Обычный 7" xfId="4"/>
    <cellStyle name="Обычный 8" xfId="54"/>
    <cellStyle name="Обычный 9" xfId="55"/>
    <cellStyle name="Свойства элементов измерения [печать]" xfId="56"/>
    <cellStyle name="Финансовый" xfId="57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G73"/>
  <sheetViews>
    <sheetView tabSelected="1" view="pageBreakPreview" zoomScale="90" zoomScaleNormal="100" zoomScaleSheetLayoutView="90" workbookViewId="0">
      <selection activeCell="I80" sqref="I79:I80"/>
    </sheetView>
  </sheetViews>
  <sheetFormatPr defaultColWidth="8.85546875" defaultRowHeight="15.75" x14ac:dyDescent="0.25"/>
  <cols>
    <col min="1" max="1" width="42.42578125" style="1" customWidth="1"/>
    <col min="2" max="2" width="12.5703125" style="1" customWidth="1"/>
    <col min="3" max="3" width="23.140625" style="3" customWidth="1"/>
    <col min="4" max="4" width="19.140625" style="3" customWidth="1"/>
    <col min="5" max="6" width="18.85546875" style="4" customWidth="1"/>
    <col min="7" max="7" width="22.7109375" style="4" customWidth="1"/>
    <col min="8" max="8" width="27.42578125" style="4" customWidth="1"/>
    <col min="9" max="9" width="22.28515625" style="4" customWidth="1"/>
    <col min="10" max="10" width="14" style="1" customWidth="1"/>
    <col min="11" max="1021" width="8.85546875" style="1"/>
    <col min="1022" max="16384" width="8.85546875" style="2"/>
  </cols>
  <sheetData>
    <row r="1" spans="1:10" x14ac:dyDescent="0.25">
      <c r="H1" s="36" t="s">
        <v>139</v>
      </c>
      <c r="I1" s="36"/>
    </row>
    <row r="2" spans="1:10" x14ac:dyDescent="0.25">
      <c r="H2" s="36" t="s">
        <v>140</v>
      </c>
      <c r="I2" s="36"/>
    </row>
    <row r="4" spans="1:10" ht="38.85" customHeight="1" x14ac:dyDescent="0.25">
      <c r="A4" s="38" t="s">
        <v>120</v>
      </c>
      <c r="B4" s="38"/>
      <c r="C4" s="38"/>
      <c r="D4" s="38"/>
      <c r="E4" s="38"/>
      <c r="F4" s="38"/>
      <c r="G4" s="38"/>
      <c r="H4" s="38"/>
      <c r="I4" s="38"/>
    </row>
    <row r="5" spans="1:10" x14ac:dyDescent="0.25">
      <c r="A5" s="3"/>
      <c r="B5" s="3"/>
      <c r="I5" s="35" t="s">
        <v>0</v>
      </c>
    </row>
    <row r="6" spans="1:10" ht="13.15" customHeight="1" x14ac:dyDescent="0.25">
      <c r="A6" s="39" t="s">
        <v>1</v>
      </c>
      <c r="B6" s="39" t="s">
        <v>141</v>
      </c>
      <c r="C6" s="40" t="s">
        <v>121</v>
      </c>
      <c r="D6" s="41" t="s">
        <v>126</v>
      </c>
      <c r="E6" s="41" t="s">
        <v>127</v>
      </c>
      <c r="F6" s="41" t="s">
        <v>128</v>
      </c>
      <c r="G6" s="42" t="s">
        <v>2</v>
      </c>
      <c r="H6" s="41" t="s">
        <v>130</v>
      </c>
      <c r="I6" s="42" t="s">
        <v>129</v>
      </c>
    </row>
    <row r="7" spans="1:10" s="3" customFormat="1" ht="126.75" customHeight="1" x14ac:dyDescent="0.25">
      <c r="A7" s="39"/>
      <c r="B7" s="39"/>
      <c r="C7" s="40"/>
      <c r="D7" s="41"/>
      <c r="E7" s="41"/>
      <c r="F7" s="41"/>
      <c r="G7" s="42"/>
      <c r="H7" s="41"/>
      <c r="I7" s="42"/>
    </row>
    <row r="8" spans="1:10" s="3" customFormat="1" ht="15.75" customHeight="1" x14ac:dyDescent="0.25">
      <c r="A8" s="31" t="s">
        <v>131</v>
      </c>
      <c r="B8" s="31" t="s">
        <v>132</v>
      </c>
      <c r="C8" s="32" t="s">
        <v>133</v>
      </c>
      <c r="D8" s="33" t="s">
        <v>134</v>
      </c>
      <c r="E8" s="33" t="s">
        <v>135</v>
      </c>
      <c r="F8" s="33" t="s">
        <v>136</v>
      </c>
      <c r="G8" s="34">
        <v>7</v>
      </c>
      <c r="H8" s="33" t="s">
        <v>137</v>
      </c>
      <c r="I8" s="34">
        <v>9</v>
      </c>
    </row>
    <row r="9" spans="1:10" ht="18" customHeight="1" x14ac:dyDescent="0.25">
      <c r="A9" s="5" t="s">
        <v>3</v>
      </c>
      <c r="B9" s="6"/>
      <c r="C9" s="7">
        <f t="shared" ref="C9:I9" si="0">C10+C19+C22+C28+C35+C40+C42+C48+C53+C58+C63+C65+C67+C51</f>
        <v>4586668300</v>
      </c>
      <c r="D9" s="8">
        <f t="shared" si="0"/>
        <v>243727075.07000002</v>
      </c>
      <c r="E9" s="8">
        <f t="shared" si="0"/>
        <v>515776933.11999995</v>
      </c>
      <c r="F9" s="9">
        <f t="shared" si="0"/>
        <v>-23268626.320000026</v>
      </c>
      <c r="G9" s="10">
        <f t="shared" si="0"/>
        <v>736235381.87</v>
      </c>
      <c r="H9" s="9">
        <f t="shared" si="0"/>
        <v>6020000</v>
      </c>
      <c r="I9" s="10">
        <f t="shared" si="0"/>
        <v>5328923681.8700008</v>
      </c>
      <c r="J9" s="11"/>
    </row>
    <row r="10" spans="1:10" s="16" customFormat="1" ht="24" customHeight="1" x14ac:dyDescent="0.25">
      <c r="A10" s="12" t="s">
        <v>4</v>
      </c>
      <c r="B10" s="13" t="s">
        <v>5</v>
      </c>
      <c r="C10" s="14">
        <f>C11+C12+C13+C14+C15+C17+C18</f>
        <v>620164700</v>
      </c>
      <c r="D10" s="14">
        <f>D11+D12+D13+D14+D15+D17+D18+D16</f>
        <v>-14530421.489999998</v>
      </c>
      <c r="E10" s="14">
        <f>E11+E12+E13+E14+E15+E17+E18+E16</f>
        <v>89591363.480000004</v>
      </c>
      <c r="F10" s="14">
        <f t="shared" ref="F10:I10" si="1">F11+F12+F13+F14+F15+F17+F18+F16</f>
        <v>-80696570.980000004</v>
      </c>
      <c r="G10" s="14">
        <f>G11+G12+G13+G14+G15+G17+G18+G16</f>
        <v>-5635628.9900000067</v>
      </c>
      <c r="H10" s="14">
        <f t="shared" si="1"/>
        <v>20000</v>
      </c>
      <c r="I10" s="14">
        <f t="shared" si="1"/>
        <v>614549071.00999999</v>
      </c>
      <c r="J10" s="15"/>
    </row>
    <row r="11" spans="1:10" ht="46.5" customHeight="1" x14ac:dyDescent="0.25">
      <c r="A11" s="17" t="s">
        <v>6</v>
      </c>
      <c r="B11" s="18" t="s">
        <v>7</v>
      </c>
      <c r="C11" s="19">
        <v>8044300</v>
      </c>
      <c r="D11" s="20">
        <v>0</v>
      </c>
      <c r="E11" s="21">
        <v>1626467.43</v>
      </c>
      <c r="F11" s="21">
        <v>2174464.9500000002</v>
      </c>
      <c r="G11" s="22">
        <f>D11+E11+F11</f>
        <v>3800932.38</v>
      </c>
      <c r="H11" s="21">
        <v>0</v>
      </c>
      <c r="I11" s="22">
        <f>C11+G11+H11</f>
        <v>11845232.379999999</v>
      </c>
      <c r="J11" s="11"/>
    </row>
    <row r="12" spans="1:10" ht="81" customHeight="1" x14ac:dyDescent="0.25">
      <c r="A12" s="17" t="s">
        <v>8</v>
      </c>
      <c r="B12" s="18" t="s">
        <v>9</v>
      </c>
      <c r="C12" s="19">
        <v>206000</v>
      </c>
      <c r="D12" s="20">
        <v>0</v>
      </c>
      <c r="E12" s="21">
        <v>0</v>
      </c>
      <c r="F12" s="21">
        <v>-85894.1</v>
      </c>
      <c r="G12" s="22">
        <f t="shared" ref="G12:G20" si="2">D12+E12+F12</f>
        <v>-85894.1</v>
      </c>
      <c r="H12" s="21">
        <v>0</v>
      </c>
      <c r="I12" s="22">
        <f t="shared" ref="I12:I18" si="3">C12+G12+H12</f>
        <v>120105.9</v>
      </c>
    </row>
    <row r="13" spans="1:10" ht="87.75" customHeight="1" x14ac:dyDescent="0.25">
      <c r="A13" s="17" t="s">
        <v>10</v>
      </c>
      <c r="B13" s="18" t="s">
        <v>11</v>
      </c>
      <c r="C13" s="19">
        <v>215054500</v>
      </c>
      <c r="D13" s="20">
        <v>-7000</v>
      </c>
      <c r="E13" s="21">
        <v>25728286.969999999</v>
      </c>
      <c r="F13" s="21">
        <v>290179.84000000003</v>
      </c>
      <c r="G13" s="22">
        <f t="shared" si="2"/>
        <v>26011466.809999999</v>
      </c>
      <c r="H13" s="21">
        <v>0</v>
      </c>
      <c r="I13" s="22">
        <f t="shared" si="3"/>
        <v>241065966.81</v>
      </c>
    </row>
    <row r="14" spans="1:10" ht="15" customHeight="1" x14ac:dyDescent="0.25">
      <c r="A14" s="17" t="s">
        <v>12</v>
      </c>
      <c r="B14" s="18" t="s">
        <v>13</v>
      </c>
      <c r="C14" s="19">
        <v>1100</v>
      </c>
      <c r="D14" s="20">
        <v>0</v>
      </c>
      <c r="E14" s="21">
        <v>3700</v>
      </c>
      <c r="F14" s="21">
        <v>0</v>
      </c>
      <c r="G14" s="22">
        <f t="shared" si="2"/>
        <v>3700</v>
      </c>
      <c r="H14" s="21">
        <v>0</v>
      </c>
      <c r="I14" s="22">
        <f t="shared" si="3"/>
        <v>4800</v>
      </c>
    </row>
    <row r="15" spans="1:10" ht="66.75" customHeight="1" x14ac:dyDescent="0.25">
      <c r="A15" s="17" t="s">
        <v>14</v>
      </c>
      <c r="B15" s="18" t="s">
        <v>15</v>
      </c>
      <c r="C15" s="19">
        <v>61088600</v>
      </c>
      <c r="D15" s="20">
        <v>-5347.6</v>
      </c>
      <c r="E15" s="21">
        <v>9179607.0999999996</v>
      </c>
      <c r="F15" s="21">
        <v>781478.12</v>
      </c>
      <c r="G15" s="22">
        <f t="shared" si="2"/>
        <v>9955737.6199999992</v>
      </c>
      <c r="H15" s="21">
        <v>0</v>
      </c>
      <c r="I15" s="22">
        <f t="shared" si="3"/>
        <v>71044337.620000005</v>
      </c>
    </row>
    <row r="16" spans="1:10" ht="37.5" customHeight="1" x14ac:dyDescent="0.25">
      <c r="A16" s="17" t="s">
        <v>123</v>
      </c>
      <c r="B16" s="18" t="s">
        <v>122</v>
      </c>
      <c r="C16" s="19">
        <v>0</v>
      </c>
      <c r="D16" s="20">
        <v>327651.40000000002</v>
      </c>
      <c r="E16" s="21">
        <v>5272.4</v>
      </c>
      <c r="F16" s="21">
        <v>0</v>
      </c>
      <c r="G16" s="22">
        <f t="shared" si="2"/>
        <v>332923.80000000005</v>
      </c>
      <c r="H16" s="21"/>
      <c r="I16" s="22">
        <f t="shared" si="3"/>
        <v>332923.80000000005</v>
      </c>
    </row>
    <row r="17" spans="1:9" ht="17.25" customHeight="1" x14ac:dyDescent="0.25">
      <c r="A17" s="17" t="s">
        <v>16</v>
      </c>
      <c r="B17" s="18" t="s">
        <v>17</v>
      </c>
      <c r="C17" s="19">
        <v>500000</v>
      </c>
      <c r="D17" s="20">
        <v>0</v>
      </c>
      <c r="E17" s="21">
        <v>0</v>
      </c>
      <c r="F17" s="21">
        <v>0</v>
      </c>
      <c r="G17" s="22">
        <f t="shared" si="2"/>
        <v>0</v>
      </c>
      <c r="H17" s="21">
        <v>0</v>
      </c>
      <c r="I17" s="22">
        <f t="shared" si="3"/>
        <v>500000</v>
      </c>
    </row>
    <row r="18" spans="1:9" ht="26.25" customHeight="1" x14ac:dyDescent="0.25">
      <c r="A18" s="17" t="s">
        <v>18</v>
      </c>
      <c r="B18" s="18" t="s">
        <v>19</v>
      </c>
      <c r="C18" s="19">
        <v>335270200</v>
      </c>
      <c r="D18" s="20">
        <v>-14845725.289999999</v>
      </c>
      <c r="E18" s="21">
        <v>53048029.579999998</v>
      </c>
      <c r="F18" s="21">
        <v>-83856799.790000007</v>
      </c>
      <c r="G18" s="22">
        <f t="shared" si="2"/>
        <v>-45654495.500000007</v>
      </c>
      <c r="H18" s="21">
        <v>20000</v>
      </c>
      <c r="I18" s="22">
        <f t="shared" si="3"/>
        <v>289635704.5</v>
      </c>
    </row>
    <row r="19" spans="1:9" s="16" customFormat="1" ht="15.75" customHeight="1" x14ac:dyDescent="0.25">
      <c r="A19" s="12" t="s">
        <v>20</v>
      </c>
      <c r="B19" s="13" t="s">
        <v>21</v>
      </c>
      <c r="C19" s="14">
        <f>C20</f>
        <v>2973400</v>
      </c>
      <c r="D19" s="14">
        <f t="shared" ref="D19:I19" si="4">D20</f>
        <v>0</v>
      </c>
      <c r="E19" s="14">
        <f t="shared" si="4"/>
        <v>0</v>
      </c>
      <c r="F19" s="14">
        <f t="shared" si="4"/>
        <v>0</v>
      </c>
      <c r="G19" s="14">
        <f t="shared" si="4"/>
        <v>0</v>
      </c>
      <c r="H19" s="14">
        <f t="shared" si="4"/>
        <v>0</v>
      </c>
      <c r="I19" s="14">
        <f t="shared" si="4"/>
        <v>2973400</v>
      </c>
    </row>
    <row r="20" spans="1:9" ht="31.5" x14ac:dyDescent="0.25">
      <c r="A20" s="17" t="s">
        <v>22</v>
      </c>
      <c r="B20" s="18" t="s">
        <v>23</v>
      </c>
      <c r="C20" s="19">
        <v>2973400</v>
      </c>
      <c r="D20" s="20">
        <v>0</v>
      </c>
      <c r="E20" s="21">
        <v>0</v>
      </c>
      <c r="F20" s="21">
        <v>0</v>
      </c>
      <c r="G20" s="22">
        <f t="shared" si="2"/>
        <v>0</v>
      </c>
      <c r="H20" s="21">
        <v>0</v>
      </c>
      <c r="I20" s="22">
        <f>C20+G20+H20</f>
        <v>2973400</v>
      </c>
    </row>
    <row r="21" spans="1:9" ht="30" hidden="1" customHeight="1" x14ac:dyDescent="0.25">
      <c r="A21" s="17" t="s">
        <v>24</v>
      </c>
      <c r="B21" s="18" t="s">
        <v>25</v>
      </c>
      <c r="C21" s="19"/>
      <c r="D21" s="20">
        <f t="shared" ref="D21" si="5">E21-C21</f>
        <v>0</v>
      </c>
      <c r="E21" s="21"/>
      <c r="F21" s="21">
        <f t="shared" ref="F21" si="6">G21-E21</f>
        <v>0</v>
      </c>
      <c r="G21" s="22"/>
      <c r="H21" s="21">
        <f t="shared" ref="H21" si="7">I21-G21</f>
        <v>0</v>
      </c>
      <c r="I21" s="22"/>
    </row>
    <row r="22" spans="1:9" s="16" customFormat="1" ht="41.25" customHeight="1" x14ac:dyDescent="0.25">
      <c r="A22" s="12" t="s">
        <v>26</v>
      </c>
      <c r="B22" s="13" t="s">
        <v>27</v>
      </c>
      <c r="C22" s="14">
        <f>C23+C24+C25+C27+C26</f>
        <v>25837400</v>
      </c>
      <c r="D22" s="14">
        <f t="shared" ref="D22" si="8">D23+D24+D25+D27+D26</f>
        <v>1882085.56</v>
      </c>
      <c r="E22" s="14">
        <f>E23+E24+E25+E27+E26</f>
        <v>1398255.8</v>
      </c>
      <c r="F22" s="14">
        <f>F23+F24+F25+F27+F26</f>
        <v>767456.52</v>
      </c>
      <c r="G22" s="14">
        <f>G23+G24+G25+G27+G26</f>
        <v>4047797.88</v>
      </c>
      <c r="H22" s="14">
        <f t="shared" ref="H22" si="9">H23+H24+H25+H27+H26</f>
        <v>0</v>
      </c>
      <c r="I22" s="14">
        <f>I23+I24+I25+I27+I26</f>
        <v>29885197.879999999</v>
      </c>
    </row>
    <row r="23" spans="1:9" ht="26.25" hidden="1" customHeight="1" x14ac:dyDescent="0.25">
      <c r="A23" s="17" t="s">
        <v>28</v>
      </c>
      <c r="B23" s="18" t="s">
        <v>29</v>
      </c>
      <c r="C23" s="19"/>
      <c r="D23" s="20">
        <f t="shared" ref="D23" si="10">E23-C23</f>
        <v>0</v>
      </c>
      <c r="E23" s="21"/>
      <c r="F23" s="21">
        <f t="shared" ref="F23" si="11">G23-E23</f>
        <v>0</v>
      </c>
      <c r="G23" s="22"/>
      <c r="H23" s="21">
        <f t="shared" ref="H23" si="12">I23-G23</f>
        <v>0</v>
      </c>
      <c r="I23" s="22"/>
    </row>
    <row r="24" spans="1:9" ht="15" customHeight="1" x14ac:dyDescent="0.25">
      <c r="A24" s="17" t="s">
        <v>30</v>
      </c>
      <c r="B24" s="18" t="s">
        <v>31</v>
      </c>
      <c r="C24" s="19">
        <v>6579500</v>
      </c>
      <c r="D24" s="20">
        <v>0</v>
      </c>
      <c r="E24" s="21">
        <v>943755.8</v>
      </c>
      <c r="F24" s="21">
        <v>749500</v>
      </c>
      <c r="G24" s="22">
        <f t="shared" ref="G24:G27" si="13">D24+E24+F24</f>
        <v>1693255.8</v>
      </c>
      <c r="H24" s="21">
        <v>0</v>
      </c>
      <c r="I24" s="22">
        <f t="shared" ref="I24:I27" si="14">C24+G24+H24</f>
        <v>8272755.7999999998</v>
      </c>
    </row>
    <row r="25" spans="1:9" ht="24.75" customHeight="1" x14ac:dyDescent="0.25">
      <c r="A25" s="17" t="s">
        <v>32</v>
      </c>
      <c r="B25" s="18" t="s">
        <v>33</v>
      </c>
      <c r="C25" s="19">
        <v>272400</v>
      </c>
      <c r="D25" s="20">
        <v>0</v>
      </c>
      <c r="E25" s="21">
        <v>0</v>
      </c>
      <c r="F25" s="21">
        <v>0</v>
      </c>
      <c r="G25" s="22">
        <f t="shared" si="13"/>
        <v>0</v>
      </c>
      <c r="H25" s="21">
        <v>0</v>
      </c>
      <c r="I25" s="22">
        <f t="shared" si="14"/>
        <v>272400</v>
      </c>
    </row>
    <row r="26" spans="1:9" ht="66" customHeight="1" x14ac:dyDescent="0.25">
      <c r="A26" s="17" t="s">
        <v>34</v>
      </c>
      <c r="B26" s="18" t="s">
        <v>35</v>
      </c>
      <c r="C26" s="19">
        <v>18347300</v>
      </c>
      <c r="D26" s="20">
        <v>1875085.56</v>
      </c>
      <c r="E26" s="21">
        <v>46500</v>
      </c>
      <c r="F26" s="21">
        <v>17956.52</v>
      </c>
      <c r="G26" s="22">
        <f t="shared" si="13"/>
        <v>1939542.08</v>
      </c>
      <c r="H26" s="21">
        <v>0</v>
      </c>
      <c r="I26" s="22">
        <f t="shared" si="14"/>
        <v>20286842.079999998</v>
      </c>
    </row>
    <row r="27" spans="1:9" ht="50.25" customHeight="1" x14ac:dyDescent="0.25">
      <c r="A27" s="17" t="s">
        <v>36</v>
      </c>
      <c r="B27" s="18" t="s">
        <v>37</v>
      </c>
      <c r="C27" s="19">
        <v>638200</v>
      </c>
      <c r="D27" s="20">
        <v>7000</v>
      </c>
      <c r="E27" s="21">
        <v>408000</v>
      </c>
      <c r="F27" s="21">
        <v>0</v>
      </c>
      <c r="G27" s="22">
        <f t="shared" si="13"/>
        <v>415000</v>
      </c>
      <c r="H27" s="21">
        <v>0</v>
      </c>
      <c r="I27" s="22">
        <f t="shared" si="14"/>
        <v>1053200</v>
      </c>
    </row>
    <row r="28" spans="1:9" s="16" customFormat="1" ht="16.5" customHeight="1" x14ac:dyDescent="0.25">
      <c r="A28" s="12" t="s">
        <v>38</v>
      </c>
      <c r="B28" s="13" t="s">
        <v>39</v>
      </c>
      <c r="C28" s="14">
        <f>SUM(C29:C34)</f>
        <v>246181400</v>
      </c>
      <c r="D28" s="14">
        <f t="shared" ref="D28" si="15">SUM(D29:D34)</f>
        <v>43435241.609999999</v>
      </c>
      <c r="E28" s="14">
        <f>SUM(E29:E34)</f>
        <v>7079345.7699999996</v>
      </c>
      <c r="F28" s="14">
        <f>SUM(F29:F34)</f>
        <v>-1662458.38</v>
      </c>
      <c r="G28" s="14">
        <f t="shared" ref="G28:I28" si="16">SUM(G29:G34)</f>
        <v>48852129.000000007</v>
      </c>
      <c r="H28" s="14">
        <f t="shared" si="16"/>
        <v>0</v>
      </c>
      <c r="I28" s="14">
        <f t="shared" si="16"/>
        <v>295033529</v>
      </c>
    </row>
    <row r="29" spans="1:9" ht="16.5" customHeight="1" x14ac:dyDescent="0.25">
      <c r="A29" s="17" t="s">
        <v>40</v>
      </c>
      <c r="B29" s="18" t="s">
        <v>41</v>
      </c>
      <c r="C29" s="19">
        <v>8195600</v>
      </c>
      <c r="D29" s="20">
        <v>0</v>
      </c>
      <c r="E29" s="21">
        <v>0</v>
      </c>
      <c r="F29" s="21">
        <v>-1537600</v>
      </c>
      <c r="G29" s="22">
        <f>D29+E29+F29</f>
        <v>-1537600</v>
      </c>
      <c r="H29" s="21">
        <v>0</v>
      </c>
      <c r="I29" s="22">
        <f t="shared" ref="I29:I34" si="17">C29+G29+H29</f>
        <v>6658000</v>
      </c>
    </row>
    <row r="30" spans="1:9" x14ac:dyDescent="0.25">
      <c r="A30" s="17" t="s">
        <v>42</v>
      </c>
      <c r="B30" s="18" t="s">
        <v>43</v>
      </c>
      <c r="C30" s="19">
        <v>29262500</v>
      </c>
      <c r="D30" s="20">
        <v>14500000</v>
      </c>
      <c r="E30" s="21">
        <v>5050441.57</v>
      </c>
      <c r="F30" s="21">
        <v>13650000</v>
      </c>
      <c r="G30" s="22">
        <f t="shared" ref="G30:G34" si="18">D30+E30+F30</f>
        <v>33200441.57</v>
      </c>
      <c r="H30" s="21">
        <v>0</v>
      </c>
      <c r="I30" s="22">
        <f t="shared" si="17"/>
        <v>62462941.57</v>
      </c>
    </row>
    <row r="31" spans="1:9" ht="15.75" customHeight="1" x14ac:dyDescent="0.25">
      <c r="A31" s="17" t="s">
        <v>44</v>
      </c>
      <c r="B31" s="18" t="s">
        <v>45</v>
      </c>
      <c r="C31" s="19">
        <v>58758400</v>
      </c>
      <c r="D31" s="20">
        <v>16416800</v>
      </c>
      <c r="E31" s="21">
        <v>0</v>
      </c>
      <c r="F31" s="21">
        <v>-198996.57</v>
      </c>
      <c r="G31" s="22">
        <f t="shared" si="18"/>
        <v>16217803.43</v>
      </c>
      <c r="H31" s="21">
        <v>0</v>
      </c>
      <c r="I31" s="22">
        <f t="shared" si="17"/>
        <v>74976203.430000007</v>
      </c>
    </row>
    <row r="32" spans="1:9" ht="23.25" customHeight="1" x14ac:dyDescent="0.25">
      <c r="A32" s="17" t="s">
        <v>46</v>
      </c>
      <c r="B32" s="18" t="s">
        <v>47</v>
      </c>
      <c r="C32" s="19">
        <v>119042100</v>
      </c>
      <c r="D32" s="20">
        <v>12428507.529999999</v>
      </c>
      <c r="E32" s="21">
        <v>0</v>
      </c>
      <c r="F32" s="21">
        <v>-11150455.439999999</v>
      </c>
      <c r="G32" s="22">
        <f t="shared" si="18"/>
        <v>1278052.0899999999</v>
      </c>
      <c r="H32" s="21">
        <v>0</v>
      </c>
      <c r="I32" s="22">
        <f t="shared" si="17"/>
        <v>120320152.09</v>
      </c>
    </row>
    <row r="33" spans="1:9" ht="15.75" customHeight="1" x14ac:dyDescent="0.25">
      <c r="A33" s="17" t="s">
        <v>48</v>
      </c>
      <c r="B33" s="18" t="s">
        <v>49</v>
      </c>
      <c r="C33" s="19">
        <v>16898300</v>
      </c>
      <c r="D33" s="20">
        <v>4934.08</v>
      </c>
      <c r="E33" s="21">
        <v>-2280714.4</v>
      </c>
      <c r="F33" s="21">
        <v>388538.85</v>
      </c>
      <c r="G33" s="22">
        <f t="shared" si="18"/>
        <v>-1887241.4699999997</v>
      </c>
      <c r="H33" s="21">
        <v>0</v>
      </c>
      <c r="I33" s="22">
        <f t="shared" si="17"/>
        <v>15011058.530000001</v>
      </c>
    </row>
    <row r="34" spans="1:9" ht="30" customHeight="1" x14ac:dyDescent="0.25">
      <c r="A34" s="17" t="s">
        <v>50</v>
      </c>
      <c r="B34" s="18" t="s">
        <v>51</v>
      </c>
      <c r="C34" s="19">
        <v>14024500</v>
      </c>
      <c r="D34" s="20">
        <v>85000</v>
      </c>
      <c r="E34" s="21">
        <v>4309618.5999999996</v>
      </c>
      <c r="F34" s="21">
        <v>-2813945.22</v>
      </c>
      <c r="G34" s="22">
        <f t="shared" si="18"/>
        <v>1580673.3799999994</v>
      </c>
      <c r="H34" s="21">
        <v>0</v>
      </c>
      <c r="I34" s="22">
        <f t="shared" si="17"/>
        <v>15605173.379999999</v>
      </c>
    </row>
    <row r="35" spans="1:9" s="16" customFormat="1" ht="24.75" customHeight="1" x14ac:dyDescent="0.25">
      <c r="A35" s="12" t="s">
        <v>52</v>
      </c>
      <c r="B35" s="13" t="s">
        <v>53</v>
      </c>
      <c r="C35" s="14">
        <f>SUM(C36:C39)</f>
        <v>972323200</v>
      </c>
      <c r="D35" s="14">
        <f>SUM(D36:D39)</f>
        <v>151811837.75999999</v>
      </c>
      <c r="E35" s="23">
        <f>SUM(E36:E39)</f>
        <v>284536225.06999999</v>
      </c>
      <c r="F35" s="23">
        <f>SUM(F36:F39)</f>
        <v>192535426.10999998</v>
      </c>
      <c r="G35" s="23">
        <f t="shared" ref="G35:I35" si="19">SUM(G36:G39)</f>
        <v>628883488.94000006</v>
      </c>
      <c r="H35" s="23">
        <f t="shared" si="19"/>
        <v>6000000</v>
      </c>
      <c r="I35" s="23">
        <f t="shared" si="19"/>
        <v>1607206688.9400001</v>
      </c>
    </row>
    <row r="36" spans="1:9" ht="16.5" customHeight="1" x14ac:dyDescent="0.25">
      <c r="A36" s="17" t="s">
        <v>54</v>
      </c>
      <c r="B36" s="18" t="s">
        <v>55</v>
      </c>
      <c r="C36" s="19">
        <v>28871800</v>
      </c>
      <c r="D36" s="20">
        <v>26658286.5</v>
      </c>
      <c r="E36" s="21">
        <v>251511630.19</v>
      </c>
      <c r="F36" s="21">
        <v>210477791.31999999</v>
      </c>
      <c r="G36" s="22">
        <f t="shared" ref="G36:G39" si="20">D36+E36+F36</f>
        <v>488647708.00999999</v>
      </c>
      <c r="H36" s="21">
        <v>0</v>
      </c>
      <c r="I36" s="22">
        <f t="shared" ref="I36:I39" si="21">C36+G36+H36</f>
        <v>517519508.00999999</v>
      </c>
    </row>
    <row r="37" spans="1:9" ht="17.25" customHeight="1" x14ac:dyDescent="0.25">
      <c r="A37" s="17" t="s">
        <v>56</v>
      </c>
      <c r="B37" s="18" t="s">
        <v>57</v>
      </c>
      <c r="C37" s="19">
        <v>676393800</v>
      </c>
      <c r="D37" s="20">
        <v>24711401.649999999</v>
      </c>
      <c r="E37" s="21">
        <v>12295608.58</v>
      </c>
      <c r="F37" s="21">
        <v>-15268234.99</v>
      </c>
      <c r="G37" s="22">
        <f t="shared" si="20"/>
        <v>21738775.239999995</v>
      </c>
      <c r="H37" s="21">
        <v>6000000</v>
      </c>
      <c r="I37" s="22">
        <f t="shared" si="21"/>
        <v>704132575.24000001</v>
      </c>
    </row>
    <row r="38" spans="1:9" x14ac:dyDescent="0.25">
      <c r="A38" s="17" t="s">
        <v>58</v>
      </c>
      <c r="B38" s="18" t="s">
        <v>59</v>
      </c>
      <c r="C38" s="19">
        <v>267044700</v>
      </c>
      <c r="D38" s="20">
        <v>100442149.61</v>
      </c>
      <c r="E38" s="21">
        <v>20728986.300000001</v>
      </c>
      <c r="F38" s="21">
        <v>-2671530.2200000002</v>
      </c>
      <c r="G38" s="22">
        <f t="shared" si="20"/>
        <v>118499605.69</v>
      </c>
      <c r="H38" s="21">
        <v>0</v>
      </c>
      <c r="I38" s="22">
        <f t="shared" si="21"/>
        <v>385544305.69</v>
      </c>
    </row>
    <row r="39" spans="1:9" ht="31.5" x14ac:dyDescent="0.25">
      <c r="A39" s="17" t="s">
        <v>60</v>
      </c>
      <c r="B39" s="18" t="s">
        <v>61</v>
      </c>
      <c r="C39" s="19">
        <v>12900</v>
      </c>
      <c r="D39" s="20">
        <v>0</v>
      </c>
      <c r="E39" s="21">
        <v>0</v>
      </c>
      <c r="F39" s="21">
        <v>-2600</v>
      </c>
      <c r="G39" s="22">
        <f t="shared" si="20"/>
        <v>-2600</v>
      </c>
      <c r="H39" s="21">
        <v>0</v>
      </c>
      <c r="I39" s="22">
        <f t="shared" si="21"/>
        <v>10300</v>
      </c>
    </row>
    <row r="40" spans="1:9" s="16" customFormat="1" ht="17.25" customHeight="1" x14ac:dyDescent="0.25">
      <c r="A40" s="12" t="s">
        <v>62</v>
      </c>
      <c r="B40" s="13" t="s">
        <v>63</v>
      </c>
      <c r="C40" s="14">
        <f>SUM(C41:C41)</f>
        <v>157300800</v>
      </c>
      <c r="D40" s="14">
        <f>SUM(D41:D41)</f>
        <v>1661089.08</v>
      </c>
      <c r="E40" s="23">
        <f>SUM(E41:E41)</f>
        <v>868133.94</v>
      </c>
      <c r="F40" s="23">
        <f t="shared" ref="F40:I40" si="22">SUM(F41:F41)</f>
        <v>-144758670.40000001</v>
      </c>
      <c r="G40" s="23">
        <f t="shared" si="22"/>
        <v>-142229447.38</v>
      </c>
      <c r="H40" s="23">
        <f t="shared" si="22"/>
        <v>0</v>
      </c>
      <c r="I40" s="23">
        <f t="shared" si="22"/>
        <v>15071352.620000005</v>
      </c>
    </row>
    <row r="41" spans="1:9" ht="28.5" customHeight="1" x14ac:dyDescent="0.25">
      <c r="A41" s="17" t="s">
        <v>64</v>
      </c>
      <c r="B41" s="18" t="s">
        <v>65</v>
      </c>
      <c r="C41" s="19">
        <v>157300800</v>
      </c>
      <c r="D41" s="20">
        <v>1661089.08</v>
      </c>
      <c r="E41" s="21">
        <v>868133.94</v>
      </c>
      <c r="F41" s="21">
        <v>-144758670.40000001</v>
      </c>
      <c r="G41" s="22">
        <f t="shared" ref="G41" si="23">D41+E41+F41</f>
        <v>-142229447.38</v>
      </c>
      <c r="H41" s="21">
        <v>0</v>
      </c>
      <c r="I41" s="22">
        <f>C41+G41+H41</f>
        <v>15071352.620000005</v>
      </c>
    </row>
    <row r="42" spans="1:9" s="16" customFormat="1" ht="16.5" customHeight="1" x14ac:dyDescent="0.25">
      <c r="A42" s="12" t="s">
        <v>66</v>
      </c>
      <c r="B42" s="13" t="s">
        <v>67</v>
      </c>
      <c r="C42" s="14">
        <f>SUM(C43:C47)</f>
        <v>2047204800</v>
      </c>
      <c r="D42" s="14">
        <f>SUM(D43:D47)</f>
        <v>36877091</v>
      </c>
      <c r="E42" s="23">
        <f>SUM(E43:E47)</f>
        <v>96883383.959999993</v>
      </c>
      <c r="F42" s="23">
        <f t="shared" ref="F42:I42" si="24">SUM(F43:F47)</f>
        <v>7818486.1099999994</v>
      </c>
      <c r="G42" s="23">
        <f t="shared" si="24"/>
        <v>141578961.06999999</v>
      </c>
      <c r="H42" s="23">
        <f t="shared" si="24"/>
        <v>0</v>
      </c>
      <c r="I42" s="23">
        <f t="shared" si="24"/>
        <v>2188783761.0700002</v>
      </c>
    </row>
    <row r="43" spans="1:9" ht="17.25" customHeight="1" x14ac:dyDescent="0.25">
      <c r="A43" s="17" t="s">
        <v>68</v>
      </c>
      <c r="B43" s="18" t="s">
        <v>69</v>
      </c>
      <c r="C43" s="19">
        <v>490266300</v>
      </c>
      <c r="D43" s="20">
        <v>3566201.46</v>
      </c>
      <c r="E43" s="21">
        <v>22164063.82</v>
      </c>
      <c r="F43" s="21">
        <v>9579713.4100000001</v>
      </c>
      <c r="G43" s="22">
        <f t="shared" ref="G43:G47" si="25">D43+E43+F43</f>
        <v>35309978.689999998</v>
      </c>
      <c r="H43" s="21">
        <v>0</v>
      </c>
      <c r="I43" s="22">
        <f t="shared" ref="I43:I47" si="26">C43+G43+H43</f>
        <v>525576278.69</v>
      </c>
    </row>
    <row r="44" spans="1:9" ht="17.25" customHeight="1" x14ac:dyDescent="0.25">
      <c r="A44" s="17" t="s">
        <v>70</v>
      </c>
      <c r="B44" s="18" t="s">
        <v>71</v>
      </c>
      <c r="C44" s="19">
        <v>1227776100</v>
      </c>
      <c r="D44" s="20">
        <v>7168520.3600000003</v>
      </c>
      <c r="E44" s="21">
        <v>50349350.969999999</v>
      </c>
      <c r="F44" s="21">
        <v>-11076806.390000001</v>
      </c>
      <c r="G44" s="22">
        <f t="shared" si="25"/>
        <v>46441064.939999998</v>
      </c>
      <c r="H44" s="21">
        <v>0</v>
      </c>
      <c r="I44" s="22">
        <f t="shared" si="26"/>
        <v>1274217164.9400001</v>
      </c>
    </row>
    <row r="45" spans="1:9" ht="26.25" customHeight="1" x14ac:dyDescent="0.25">
      <c r="A45" s="17" t="s">
        <v>72</v>
      </c>
      <c r="B45" s="18" t="s">
        <v>73</v>
      </c>
      <c r="C45" s="19">
        <v>141266300</v>
      </c>
      <c r="D45" s="20">
        <v>21814417.649999999</v>
      </c>
      <c r="E45" s="21">
        <v>17950337.66</v>
      </c>
      <c r="F45" s="21">
        <v>8253314.9100000001</v>
      </c>
      <c r="G45" s="22">
        <f t="shared" si="25"/>
        <v>48018070.219999999</v>
      </c>
      <c r="H45" s="21">
        <v>0</v>
      </c>
      <c r="I45" s="22">
        <f t="shared" si="26"/>
        <v>189284370.22</v>
      </c>
    </row>
    <row r="46" spans="1:9" ht="15" customHeight="1" x14ac:dyDescent="0.25">
      <c r="A46" s="17" t="s">
        <v>74</v>
      </c>
      <c r="B46" s="18" t="s">
        <v>75</v>
      </c>
      <c r="C46" s="19">
        <v>29797100</v>
      </c>
      <c r="D46" s="20">
        <v>4198520.33</v>
      </c>
      <c r="E46" s="21">
        <v>705920.4</v>
      </c>
      <c r="F46" s="21">
        <v>1520058.47</v>
      </c>
      <c r="G46" s="22">
        <f t="shared" si="25"/>
        <v>6424499.2000000002</v>
      </c>
      <c r="H46" s="21">
        <v>0</v>
      </c>
      <c r="I46" s="22">
        <f t="shared" si="26"/>
        <v>36221599.200000003</v>
      </c>
    </row>
    <row r="47" spans="1:9" x14ac:dyDescent="0.25">
      <c r="A47" s="17" t="s">
        <v>76</v>
      </c>
      <c r="B47" s="18" t="s">
        <v>77</v>
      </c>
      <c r="C47" s="19">
        <v>158099000</v>
      </c>
      <c r="D47" s="20">
        <v>129431.2</v>
      </c>
      <c r="E47" s="21">
        <v>5713711.1100000003</v>
      </c>
      <c r="F47" s="21">
        <v>-457794.29</v>
      </c>
      <c r="G47" s="22">
        <f t="shared" si="25"/>
        <v>5385348.0200000005</v>
      </c>
      <c r="H47" s="21">
        <v>0</v>
      </c>
      <c r="I47" s="22">
        <f t="shared" si="26"/>
        <v>163484348.02000001</v>
      </c>
    </row>
    <row r="48" spans="1:9" s="16" customFormat="1" ht="17.25" customHeight="1" x14ac:dyDescent="0.25">
      <c r="A48" s="12" t="s">
        <v>78</v>
      </c>
      <c r="B48" s="13" t="s">
        <v>79</v>
      </c>
      <c r="C48" s="14">
        <f>SUM(C49:C50)</f>
        <v>204688300</v>
      </c>
      <c r="D48" s="14">
        <f>SUM(D49:D50)</f>
        <v>4049010.37</v>
      </c>
      <c r="E48" s="23">
        <f>SUM(E49:E50)</f>
        <v>10767964.450000001</v>
      </c>
      <c r="F48" s="23">
        <f t="shared" ref="F48:I48" si="27">SUM(F49:F50)</f>
        <v>1741725.0899999999</v>
      </c>
      <c r="G48" s="23">
        <f t="shared" si="27"/>
        <v>16558699.91</v>
      </c>
      <c r="H48" s="23">
        <f t="shared" si="27"/>
        <v>0</v>
      </c>
      <c r="I48" s="23">
        <f t="shared" si="27"/>
        <v>221246999.91</v>
      </c>
    </row>
    <row r="49" spans="1:1021" ht="15.75" customHeight="1" x14ac:dyDescent="0.25">
      <c r="A49" s="17" t="s">
        <v>80</v>
      </c>
      <c r="B49" s="18" t="s">
        <v>81</v>
      </c>
      <c r="C49" s="19">
        <v>187496700</v>
      </c>
      <c r="D49" s="20">
        <v>4049010.37</v>
      </c>
      <c r="E49" s="21">
        <v>10076490.98</v>
      </c>
      <c r="F49" s="21">
        <v>1857637.19</v>
      </c>
      <c r="G49" s="22">
        <f t="shared" ref="G49:G50" si="28">D49+E49+F49</f>
        <v>15983138.540000001</v>
      </c>
      <c r="H49" s="21">
        <v>0</v>
      </c>
      <c r="I49" s="22">
        <f t="shared" ref="I49:I50" si="29">C49+G49+H49</f>
        <v>203479838.53999999</v>
      </c>
    </row>
    <row r="50" spans="1:1021" ht="33.75" customHeight="1" x14ac:dyDescent="0.25">
      <c r="A50" s="17" t="s">
        <v>82</v>
      </c>
      <c r="B50" s="18" t="s">
        <v>83</v>
      </c>
      <c r="C50" s="19">
        <v>17191600</v>
      </c>
      <c r="D50" s="20">
        <v>0</v>
      </c>
      <c r="E50" s="21">
        <v>691473.47</v>
      </c>
      <c r="F50" s="21">
        <v>-115912.1</v>
      </c>
      <c r="G50" s="22">
        <f t="shared" si="28"/>
        <v>575561.37</v>
      </c>
      <c r="H50" s="21">
        <v>0</v>
      </c>
      <c r="I50" s="22">
        <f t="shared" si="29"/>
        <v>17767161.370000001</v>
      </c>
    </row>
    <row r="51" spans="1:1021" s="25" customFormat="1" ht="18" customHeight="1" x14ac:dyDescent="0.25">
      <c r="A51" s="12" t="s">
        <v>84</v>
      </c>
      <c r="B51" s="13" t="s">
        <v>85</v>
      </c>
      <c r="C51" s="14">
        <f>C52</f>
        <v>604600</v>
      </c>
      <c r="D51" s="14">
        <f>D52</f>
        <v>0</v>
      </c>
      <c r="E51" s="14">
        <f>E52</f>
        <v>0</v>
      </c>
      <c r="F51" s="14">
        <f t="shared" ref="F51:I51" si="30">F52</f>
        <v>0</v>
      </c>
      <c r="G51" s="14">
        <f t="shared" si="30"/>
        <v>0</v>
      </c>
      <c r="H51" s="14">
        <f t="shared" si="30"/>
        <v>0</v>
      </c>
      <c r="I51" s="14">
        <f t="shared" si="30"/>
        <v>604600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4"/>
      <c r="IC51" s="24"/>
      <c r="ID51" s="24"/>
      <c r="IE51" s="24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4"/>
      <c r="IQ51" s="24"/>
      <c r="IR51" s="24"/>
      <c r="IS51" s="24"/>
      <c r="IT51" s="24"/>
      <c r="IU51" s="24"/>
      <c r="IV51" s="24"/>
      <c r="IW51" s="24"/>
      <c r="IX51" s="24"/>
      <c r="IY51" s="24"/>
      <c r="IZ51" s="24"/>
      <c r="JA51" s="24"/>
      <c r="JB51" s="24"/>
      <c r="JC51" s="24"/>
      <c r="JD51" s="24"/>
      <c r="JE51" s="24"/>
      <c r="JF51" s="24"/>
      <c r="JG51" s="24"/>
      <c r="JH51" s="24"/>
      <c r="JI51" s="24"/>
      <c r="JJ51" s="24"/>
      <c r="JK51" s="24"/>
      <c r="JL51" s="24"/>
      <c r="JM51" s="24"/>
      <c r="JN51" s="24"/>
      <c r="JO51" s="24"/>
      <c r="JP51" s="24"/>
      <c r="JQ51" s="24"/>
      <c r="JR51" s="24"/>
      <c r="JS51" s="24"/>
      <c r="JT51" s="24"/>
      <c r="JU51" s="24"/>
      <c r="JV51" s="24"/>
      <c r="JW51" s="24"/>
      <c r="JX51" s="24"/>
      <c r="JY51" s="24"/>
      <c r="JZ51" s="24"/>
      <c r="KA51" s="24"/>
      <c r="KB51" s="24"/>
      <c r="KC51" s="24"/>
      <c r="KD51" s="24"/>
      <c r="KE51" s="24"/>
      <c r="KF51" s="24"/>
      <c r="KG51" s="24"/>
      <c r="KH51" s="24"/>
      <c r="KI51" s="24"/>
      <c r="KJ51" s="24"/>
      <c r="KK51" s="24"/>
      <c r="KL51" s="24"/>
      <c r="KM51" s="24"/>
      <c r="KN51" s="24"/>
      <c r="KO51" s="24"/>
      <c r="KP51" s="24"/>
      <c r="KQ51" s="24"/>
      <c r="KR51" s="24"/>
      <c r="KS51" s="24"/>
      <c r="KT51" s="24"/>
      <c r="KU51" s="24"/>
      <c r="KV51" s="24"/>
      <c r="KW51" s="24"/>
      <c r="KX51" s="24"/>
      <c r="KY51" s="24"/>
      <c r="KZ51" s="24"/>
      <c r="LA51" s="24"/>
      <c r="LB51" s="24"/>
      <c r="LC51" s="24"/>
      <c r="LD51" s="24"/>
      <c r="LE51" s="24"/>
      <c r="LF51" s="24"/>
      <c r="LG51" s="24"/>
      <c r="LH51" s="24"/>
      <c r="LI51" s="24"/>
      <c r="LJ51" s="24"/>
      <c r="LK51" s="24"/>
      <c r="LL51" s="24"/>
      <c r="LM51" s="24"/>
      <c r="LN51" s="24"/>
      <c r="LO51" s="24"/>
      <c r="LP51" s="24"/>
      <c r="LQ51" s="24"/>
      <c r="LR51" s="24"/>
      <c r="LS51" s="24"/>
      <c r="LT51" s="24"/>
      <c r="LU51" s="24"/>
      <c r="LV51" s="24"/>
      <c r="LW51" s="24"/>
      <c r="LX51" s="24"/>
      <c r="LY51" s="24"/>
      <c r="LZ51" s="24"/>
      <c r="MA51" s="24"/>
      <c r="MB51" s="24"/>
      <c r="MC51" s="24"/>
      <c r="MD51" s="24"/>
      <c r="ME51" s="24"/>
      <c r="MF51" s="24"/>
      <c r="MG51" s="24"/>
      <c r="MH51" s="24"/>
      <c r="MI51" s="24"/>
      <c r="MJ51" s="24"/>
      <c r="MK51" s="24"/>
      <c r="ML51" s="24"/>
      <c r="MM51" s="24"/>
      <c r="MN51" s="24"/>
      <c r="MO51" s="24"/>
      <c r="MP51" s="24"/>
      <c r="MQ51" s="24"/>
      <c r="MR51" s="24"/>
      <c r="MS51" s="24"/>
      <c r="MT51" s="24"/>
      <c r="MU51" s="24"/>
      <c r="MV51" s="24"/>
      <c r="MW51" s="24"/>
      <c r="MX51" s="24"/>
      <c r="MY51" s="24"/>
      <c r="MZ51" s="24"/>
      <c r="NA51" s="24"/>
      <c r="NB51" s="24"/>
      <c r="NC51" s="24"/>
      <c r="ND51" s="24"/>
      <c r="NE51" s="24"/>
      <c r="NF51" s="24"/>
      <c r="NG51" s="24"/>
      <c r="NH51" s="24"/>
      <c r="NI51" s="24"/>
      <c r="NJ51" s="24"/>
      <c r="NK51" s="24"/>
      <c r="NL51" s="24"/>
      <c r="NM51" s="24"/>
      <c r="NN51" s="24"/>
      <c r="NO51" s="24"/>
      <c r="NP51" s="24"/>
      <c r="NQ51" s="24"/>
      <c r="NR51" s="24"/>
      <c r="NS51" s="24"/>
      <c r="NT51" s="24"/>
      <c r="NU51" s="24"/>
      <c r="NV51" s="24"/>
      <c r="NW51" s="24"/>
      <c r="NX51" s="24"/>
      <c r="NY51" s="24"/>
      <c r="NZ51" s="24"/>
      <c r="OA51" s="24"/>
      <c r="OB51" s="24"/>
      <c r="OC51" s="24"/>
      <c r="OD51" s="24"/>
      <c r="OE51" s="24"/>
      <c r="OF51" s="24"/>
      <c r="OG51" s="24"/>
      <c r="OH51" s="24"/>
      <c r="OI51" s="24"/>
      <c r="OJ51" s="24"/>
      <c r="OK51" s="24"/>
      <c r="OL51" s="24"/>
      <c r="OM51" s="24"/>
      <c r="ON51" s="24"/>
      <c r="OO51" s="24"/>
      <c r="OP51" s="24"/>
      <c r="OQ51" s="24"/>
      <c r="OR51" s="24"/>
      <c r="OS51" s="24"/>
      <c r="OT51" s="24"/>
      <c r="OU51" s="24"/>
      <c r="OV51" s="24"/>
      <c r="OW51" s="24"/>
      <c r="OX51" s="24"/>
      <c r="OY51" s="24"/>
      <c r="OZ51" s="24"/>
      <c r="PA51" s="24"/>
      <c r="PB51" s="24"/>
      <c r="PC51" s="24"/>
      <c r="PD51" s="24"/>
      <c r="PE51" s="24"/>
      <c r="PF51" s="24"/>
      <c r="PG51" s="24"/>
      <c r="PH51" s="24"/>
      <c r="PI51" s="24"/>
      <c r="PJ51" s="24"/>
      <c r="PK51" s="24"/>
      <c r="PL51" s="24"/>
      <c r="PM51" s="24"/>
      <c r="PN51" s="24"/>
      <c r="PO51" s="24"/>
      <c r="PP51" s="24"/>
      <c r="PQ51" s="24"/>
      <c r="PR51" s="24"/>
      <c r="PS51" s="24"/>
      <c r="PT51" s="24"/>
      <c r="PU51" s="24"/>
      <c r="PV51" s="24"/>
      <c r="PW51" s="24"/>
      <c r="PX51" s="24"/>
      <c r="PY51" s="24"/>
      <c r="PZ51" s="24"/>
      <c r="QA51" s="24"/>
      <c r="QB51" s="24"/>
      <c r="QC51" s="24"/>
      <c r="QD51" s="24"/>
      <c r="QE51" s="24"/>
      <c r="QF51" s="24"/>
      <c r="QG51" s="24"/>
      <c r="QH51" s="24"/>
      <c r="QI51" s="24"/>
      <c r="QJ51" s="24"/>
      <c r="QK51" s="24"/>
      <c r="QL51" s="24"/>
      <c r="QM51" s="24"/>
      <c r="QN51" s="24"/>
      <c r="QO51" s="24"/>
      <c r="QP51" s="24"/>
      <c r="QQ51" s="24"/>
      <c r="QR51" s="24"/>
      <c r="QS51" s="24"/>
      <c r="QT51" s="24"/>
      <c r="QU51" s="24"/>
      <c r="QV51" s="24"/>
      <c r="QW51" s="24"/>
      <c r="QX51" s="24"/>
      <c r="QY51" s="24"/>
      <c r="QZ51" s="24"/>
      <c r="RA51" s="24"/>
      <c r="RB51" s="24"/>
      <c r="RC51" s="24"/>
      <c r="RD51" s="24"/>
      <c r="RE51" s="24"/>
      <c r="RF51" s="24"/>
      <c r="RG51" s="24"/>
      <c r="RH51" s="24"/>
      <c r="RI51" s="24"/>
      <c r="RJ51" s="24"/>
      <c r="RK51" s="24"/>
      <c r="RL51" s="24"/>
      <c r="RM51" s="24"/>
      <c r="RN51" s="24"/>
      <c r="RO51" s="24"/>
      <c r="RP51" s="24"/>
      <c r="RQ51" s="24"/>
      <c r="RR51" s="24"/>
      <c r="RS51" s="24"/>
      <c r="RT51" s="24"/>
      <c r="RU51" s="24"/>
      <c r="RV51" s="24"/>
      <c r="RW51" s="24"/>
      <c r="RX51" s="24"/>
      <c r="RY51" s="24"/>
      <c r="RZ51" s="24"/>
      <c r="SA51" s="24"/>
      <c r="SB51" s="24"/>
      <c r="SC51" s="24"/>
      <c r="SD51" s="24"/>
      <c r="SE51" s="24"/>
      <c r="SF51" s="24"/>
      <c r="SG51" s="24"/>
      <c r="SH51" s="24"/>
      <c r="SI51" s="24"/>
      <c r="SJ51" s="24"/>
      <c r="SK51" s="24"/>
      <c r="SL51" s="24"/>
      <c r="SM51" s="24"/>
      <c r="SN51" s="24"/>
      <c r="SO51" s="24"/>
      <c r="SP51" s="24"/>
      <c r="SQ51" s="24"/>
      <c r="SR51" s="24"/>
      <c r="SS51" s="24"/>
      <c r="ST51" s="24"/>
      <c r="SU51" s="24"/>
      <c r="SV51" s="24"/>
      <c r="SW51" s="24"/>
      <c r="SX51" s="24"/>
      <c r="SY51" s="24"/>
      <c r="SZ51" s="24"/>
      <c r="TA51" s="24"/>
      <c r="TB51" s="24"/>
      <c r="TC51" s="24"/>
      <c r="TD51" s="24"/>
      <c r="TE51" s="24"/>
      <c r="TF51" s="24"/>
      <c r="TG51" s="24"/>
      <c r="TH51" s="24"/>
      <c r="TI51" s="24"/>
      <c r="TJ51" s="24"/>
      <c r="TK51" s="24"/>
      <c r="TL51" s="24"/>
      <c r="TM51" s="24"/>
      <c r="TN51" s="24"/>
      <c r="TO51" s="24"/>
      <c r="TP51" s="24"/>
      <c r="TQ51" s="24"/>
      <c r="TR51" s="24"/>
      <c r="TS51" s="24"/>
      <c r="TT51" s="24"/>
      <c r="TU51" s="24"/>
      <c r="TV51" s="24"/>
      <c r="TW51" s="24"/>
      <c r="TX51" s="24"/>
      <c r="TY51" s="24"/>
      <c r="TZ51" s="24"/>
      <c r="UA51" s="24"/>
      <c r="UB51" s="24"/>
      <c r="UC51" s="24"/>
      <c r="UD51" s="24"/>
      <c r="UE51" s="24"/>
      <c r="UF51" s="24"/>
      <c r="UG51" s="24"/>
      <c r="UH51" s="24"/>
      <c r="UI51" s="24"/>
      <c r="UJ51" s="24"/>
      <c r="UK51" s="24"/>
      <c r="UL51" s="24"/>
      <c r="UM51" s="24"/>
      <c r="UN51" s="24"/>
      <c r="UO51" s="24"/>
      <c r="UP51" s="24"/>
      <c r="UQ51" s="24"/>
      <c r="UR51" s="24"/>
      <c r="US51" s="24"/>
      <c r="UT51" s="24"/>
      <c r="UU51" s="24"/>
      <c r="UV51" s="24"/>
      <c r="UW51" s="24"/>
      <c r="UX51" s="24"/>
      <c r="UY51" s="24"/>
      <c r="UZ51" s="24"/>
      <c r="VA51" s="24"/>
      <c r="VB51" s="24"/>
      <c r="VC51" s="24"/>
      <c r="VD51" s="24"/>
      <c r="VE51" s="24"/>
      <c r="VF51" s="24"/>
      <c r="VG51" s="24"/>
      <c r="VH51" s="24"/>
      <c r="VI51" s="24"/>
      <c r="VJ51" s="24"/>
      <c r="VK51" s="24"/>
      <c r="VL51" s="24"/>
      <c r="VM51" s="24"/>
      <c r="VN51" s="24"/>
      <c r="VO51" s="24"/>
      <c r="VP51" s="24"/>
      <c r="VQ51" s="24"/>
      <c r="VR51" s="24"/>
      <c r="VS51" s="24"/>
      <c r="VT51" s="24"/>
      <c r="VU51" s="24"/>
      <c r="VV51" s="24"/>
      <c r="VW51" s="24"/>
      <c r="VX51" s="24"/>
      <c r="VY51" s="24"/>
      <c r="VZ51" s="24"/>
      <c r="WA51" s="24"/>
      <c r="WB51" s="24"/>
      <c r="WC51" s="24"/>
      <c r="WD51" s="24"/>
      <c r="WE51" s="24"/>
      <c r="WF51" s="24"/>
      <c r="WG51" s="24"/>
      <c r="WH51" s="24"/>
      <c r="WI51" s="24"/>
      <c r="WJ51" s="24"/>
      <c r="WK51" s="24"/>
      <c r="WL51" s="24"/>
      <c r="WM51" s="24"/>
      <c r="WN51" s="24"/>
      <c r="WO51" s="24"/>
      <c r="WP51" s="24"/>
      <c r="WQ51" s="24"/>
      <c r="WR51" s="24"/>
      <c r="WS51" s="24"/>
      <c r="WT51" s="24"/>
      <c r="WU51" s="24"/>
      <c r="WV51" s="24"/>
      <c r="WW51" s="24"/>
      <c r="WX51" s="24"/>
      <c r="WY51" s="24"/>
      <c r="WZ51" s="24"/>
      <c r="XA51" s="24"/>
      <c r="XB51" s="24"/>
      <c r="XC51" s="24"/>
      <c r="XD51" s="24"/>
      <c r="XE51" s="24"/>
      <c r="XF51" s="24"/>
      <c r="XG51" s="24"/>
      <c r="XH51" s="24"/>
      <c r="XI51" s="24"/>
      <c r="XJ51" s="24"/>
      <c r="XK51" s="24"/>
      <c r="XL51" s="24"/>
      <c r="XM51" s="24"/>
      <c r="XN51" s="24"/>
      <c r="XO51" s="24"/>
      <c r="XP51" s="24"/>
      <c r="XQ51" s="24"/>
      <c r="XR51" s="24"/>
      <c r="XS51" s="24"/>
      <c r="XT51" s="24"/>
      <c r="XU51" s="24"/>
      <c r="XV51" s="24"/>
      <c r="XW51" s="24"/>
      <c r="XX51" s="24"/>
      <c r="XY51" s="24"/>
      <c r="XZ51" s="24"/>
      <c r="YA51" s="24"/>
      <c r="YB51" s="24"/>
      <c r="YC51" s="24"/>
      <c r="YD51" s="24"/>
      <c r="YE51" s="24"/>
      <c r="YF51" s="24"/>
      <c r="YG51" s="24"/>
      <c r="YH51" s="24"/>
      <c r="YI51" s="24"/>
      <c r="YJ51" s="24"/>
      <c r="YK51" s="24"/>
      <c r="YL51" s="24"/>
      <c r="YM51" s="24"/>
      <c r="YN51" s="24"/>
      <c r="YO51" s="24"/>
      <c r="YP51" s="24"/>
      <c r="YQ51" s="24"/>
      <c r="YR51" s="24"/>
      <c r="YS51" s="24"/>
      <c r="YT51" s="24"/>
      <c r="YU51" s="24"/>
      <c r="YV51" s="24"/>
      <c r="YW51" s="24"/>
      <c r="YX51" s="24"/>
      <c r="YY51" s="24"/>
      <c r="YZ51" s="24"/>
      <c r="ZA51" s="24"/>
      <c r="ZB51" s="24"/>
      <c r="ZC51" s="24"/>
      <c r="ZD51" s="24"/>
      <c r="ZE51" s="24"/>
      <c r="ZF51" s="24"/>
      <c r="ZG51" s="24"/>
      <c r="ZH51" s="24"/>
      <c r="ZI51" s="24"/>
      <c r="ZJ51" s="24"/>
      <c r="ZK51" s="24"/>
      <c r="ZL51" s="24"/>
      <c r="ZM51" s="24"/>
      <c r="ZN51" s="24"/>
      <c r="ZO51" s="24"/>
      <c r="ZP51" s="24"/>
      <c r="ZQ51" s="24"/>
      <c r="ZR51" s="24"/>
      <c r="ZS51" s="24"/>
      <c r="ZT51" s="24"/>
      <c r="ZU51" s="24"/>
      <c r="ZV51" s="24"/>
      <c r="ZW51" s="24"/>
      <c r="ZX51" s="24"/>
      <c r="ZY51" s="24"/>
      <c r="ZZ51" s="24"/>
      <c r="AAA51" s="24"/>
      <c r="AAB51" s="24"/>
      <c r="AAC51" s="24"/>
      <c r="AAD51" s="24"/>
      <c r="AAE51" s="24"/>
      <c r="AAF51" s="24"/>
      <c r="AAG51" s="24"/>
      <c r="AAH51" s="24"/>
      <c r="AAI51" s="24"/>
      <c r="AAJ51" s="24"/>
      <c r="AAK51" s="24"/>
      <c r="AAL51" s="24"/>
      <c r="AAM51" s="24"/>
      <c r="AAN51" s="24"/>
      <c r="AAO51" s="24"/>
      <c r="AAP51" s="24"/>
      <c r="AAQ51" s="24"/>
      <c r="AAR51" s="24"/>
      <c r="AAS51" s="24"/>
      <c r="AAT51" s="24"/>
      <c r="AAU51" s="24"/>
      <c r="AAV51" s="24"/>
      <c r="AAW51" s="24"/>
      <c r="AAX51" s="24"/>
      <c r="AAY51" s="24"/>
      <c r="AAZ51" s="24"/>
      <c r="ABA51" s="24"/>
      <c r="ABB51" s="24"/>
      <c r="ABC51" s="24"/>
      <c r="ABD51" s="24"/>
      <c r="ABE51" s="24"/>
      <c r="ABF51" s="24"/>
      <c r="ABG51" s="24"/>
      <c r="ABH51" s="24"/>
      <c r="ABI51" s="24"/>
      <c r="ABJ51" s="24"/>
      <c r="ABK51" s="24"/>
      <c r="ABL51" s="24"/>
      <c r="ABM51" s="24"/>
      <c r="ABN51" s="24"/>
      <c r="ABO51" s="24"/>
      <c r="ABP51" s="24"/>
      <c r="ABQ51" s="24"/>
      <c r="ABR51" s="24"/>
      <c r="ABS51" s="24"/>
      <c r="ABT51" s="24"/>
      <c r="ABU51" s="24"/>
      <c r="ABV51" s="24"/>
      <c r="ABW51" s="24"/>
      <c r="ABX51" s="24"/>
      <c r="ABY51" s="24"/>
      <c r="ABZ51" s="24"/>
      <c r="ACA51" s="24"/>
      <c r="ACB51" s="24"/>
      <c r="ACC51" s="24"/>
      <c r="ACD51" s="24"/>
      <c r="ACE51" s="24"/>
      <c r="ACF51" s="24"/>
      <c r="ACG51" s="24"/>
      <c r="ACH51" s="24"/>
      <c r="ACI51" s="24"/>
      <c r="ACJ51" s="24"/>
      <c r="ACK51" s="24"/>
      <c r="ACL51" s="24"/>
      <c r="ACM51" s="24"/>
      <c r="ACN51" s="24"/>
      <c r="ACO51" s="24"/>
      <c r="ACP51" s="24"/>
      <c r="ACQ51" s="24"/>
      <c r="ACR51" s="24"/>
      <c r="ACS51" s="24"/>
      <c r="ACT51" s="24"/>
      <c r="ACU51" s="24"/>
      <c r="ACV51" s="24"/>
      <c r="ACW51" s="24"/>
      <c r="ACX51" s="24"/>
      <c r="ACY51" s="24"/>
      <c r="ACZ51" s="24"/>
      <c r="ADA51" s="24"/>
      <c r="ADB51" s="24"/>
      <c r="ADC51" s="24"/>
      <c r="ADD51" s="24"/>
      <c r="ADE51" s="24"/>
      <c r="ADF51" s="24"/>
      <c r="ADG51" s="24"/>
      <c r="ADH51" s="24"/>
      <c r="ADI51" s="24"/>
      <c r="ADJ51" s="24"/>
      <c r="ADK51" s="24"/>
      <c r="ADL51" s="24"/>
      <c r="ADM51" s="24"/>
      <c r="ADN51" s="24"/>
      <c r="ADO51" s="24"/>
      <c r="ADP51" s="24"/>
      <c r="ADQ51" s="24"/>
      <c r="ADR51" s="24"/>
      <c r="ADS51" s="24"/>
      <c r="ADT51" s="24"/>
      <c r="ADU51" s="24"/>
      <c r="ADV51" s="24"/>
      <c r="ADW51" s="24"/>
      <c r="ADX51" s="24"/>
      <c r="ADY51" s="24"/>
      <c r="ADZ51" s="24"/>
      <c r="AEA51" s="24"/>
      <c r="AEB51" s="24"/>
      <c r="AEC51" s="24"/>
      <c r="AED51" s="24"/>
      <c r="AEE51" s="24"/>
      <c r="AEF51" s="24"/>
      <c r="AEG51" s="24"/>
      <c r="AEH51" s="24"/>
      <c r="AEI51" s="24"/>
      <c r="AEJ51" s="24"/>
      <c r="AEK51" s="24"/>
      <c r="AEL51" s="24"/>
      <c r="AEM51" s="24"/>
      <c r="AEN51" s="24"/>
      <c r="AEO51" s="24"/>
      <c r="AEP51" s="24"/>
      <c r="AEQ51" s="24"/>
      <c r="AER51" s="24"/>
      <c r="AES51" s="24"/>
      <c r="AET51" s="24"/>
      <c r="AEU51" s="24"/>
      <c r="AEV51" s="24"/>
      <c r="AEW51" s="24"/>
      <c r="AEX51" s="24"/>
      <c r="AEY51" s="24"/>
      <c r="AEZ51" s="24"/>
      <c r="AFA51" s="24"/>
      <c r="AFB51" s="24"/>
      <c r="AFC51" s="24"/>
      <c r="AFD51" s="24"/>
      <c r="AFE51" s="24"/>
      <c r="AFF51" s="24"/>
      <c r="AFG51" s="24"/>
      <c r="AFH51" s="24"/>
      <c r="AFI51" s="24"/>
      <c r="AFJ51" s="24"/>
      <c r="AFK51" s="24"/>
      <c r="AFL51" s="24"/>
      <c r="AFM51" s="24"/>
      <c r="AFN51" s="24"/>
      <c r="AFO51" s="24"/>
      <c r="AFP51" s="24"/>
      <c r="AFQ51" s="24"/>
      <c r="AFR51" s="24"/>
      <c r="AFS51" s="24"/>
      <c r="AFT51" s="24"/>
      <c r="AFU51" s="24"/>
      <c r="AFV51" s="24"/>
      <c r="AFW51" s="24"/>
      <c r="AFX51" s="24"/>
      <c r="AFY51" s="24"/>
      <c r="AFZ51" s="24"/>
      <c r="AGA51" s="24"/>
      <c r="AGB51" s="24"/>
      <c r="AGC51" s="24"/>
      <c r="AGD51" s="24"/>
      <c r="AGE51" s="24"/>
      <c r="AGF51" s="24"/>
      <c r="AGG51" s="24"/>
      <c r="AGH51" s="24"/>
      <c r="AGI51" s="24"/>
      <c r="AGJ51" s="24"/>
      <c r="AGK51" s="24"/>
      <c r="AGL51" s="24"/>
      <c r="AGM51" s="24"/>
      <c r="AGN51" s="24"/>
      <c r="AGO51" s="24"/>
      <c r="AGP51" s="24"/>
      <c r="AGQ51" s="24"/>
      <c r="AGR51" s="24"/>
      <c r="AGS51" s="24"/>
      <c r="AGT51" s="24"/>
      <c r="AGU51" s="24"/>
      <c r="AGV51" s="24"/>
      <c r="AGW51" s="24"/>
      <c r="AGX51" s="24"/>
      <c r="AGY51" s="24"/>
      <c r="AGZ51" s="24"/>
      <c r="AHA51" s="24"/>
      <c r="AHB51" s="24"/>
      <c r="AHC51" s="24"/>
      <c r="AHD51" s="24"/>
      <c r="AHE51" s="24"/>
      <c r="AHF51" s="24"/>
      <c r="AHG51" s="24"/>
      <c r="AHH51" s="24"/>
      <c r="AHI51" s="24"/>
      <c r="AHJ51" s="24"/>
      <c r="AHK51" s="24"/>
      <c r="AHL51" s="24"/>
      <c r="AHM51" s="24"/>
      <c r="AHN51" s="24"/>
      <c r="AHO51" s="24"/>
      <c r="AHP51" s="24"/>
      <c r="AHQ51" s="24"/>
      <c r="AHR51" s="24"/>
      <c r="AHS51" s="24"/>
      <c r="AHT51" s="24"/>
      <c r="AHU51" s="24"/>
      <c r="AHV51" s="24"/>
      <c r="AHW51" s="24"/>
      <c r="AHX51" s="24"/>
      <c r="AHY51" s="24"/>
      <c r="AHZ51" s="24"/>
      <c r="AIA51" s="24"/>
      <c r="AIB51" s="24"/>
      <c r="AIC51" s="24"/>
      <c r="AID51" s="24"/>
      <c r="AIE51" s="24"/>
      <c r="AIF51" s="24"/>
      <c r="AIG51" s="24"/>
      <c r="AIH51" s="24"/>
      <c r="AII51" s="24"/>
      <c r="AIJ51" s="24"/>
      <c r="AIK51" s="24"/>
      <c r="AIL51" s="24"/>
      <c r="AIM51" s="24"/>
      <c r="AIN51" s="24"/>
      <c r="AIO51" s="24"/>
      <c r="AIP51" s="24"/>
      <c r="AIQ51" s="24"/>
      <c r="AIR51" s="24"/>
      <c r="AIS51" s="24"/>
      <c r="AIT51" s="24"/>
      <c r="AIU51" s="24"/>
      <c r="AIV51" s="24"/>
      <c r="AIW51" s="24"/>
      <c r="AIX51" s="24"/>
      <c r="AIY51" s="24"/>
      <c r="AIZ51" s="24"/>
      <c r="AJA51" s="24"/>
      <c r="AJB51" s="24"/>
      <c r="AJC51" s="24"/>
      <c r="AJD51" s="24"/>
      <c r="AJE51" s="24"/>
      <c r="AJF51" s="24"/>
      <c r="AJG51" s="24"/>
      <c r="AJH51" s="24"/>
      <c r="AJI51" s="24"/>
      <c r="AJJ51" s="24"/>
      <c r="AJK51" s="24"/>
      <c r="AJL51" s="24"/>
      <c r="AJM51" s="24"/>
      <c r="AJN51" s="24"/>
      <c r="AJO51" s="24"/>
      <c r="AJP51" s="24"/>
      <c r="AJQ51" s="24"/>
      <c r="AJR51" s="24"/>
      <c r="AJS51" s="24"/>
      <c r="AJT51" s="24"/>
      <c r="AJU51" s="24"/>
      <c r="AJV51" s="24"/>
      <c r="AJW51" s="24"/>
      <c r="AJX51" s="24"/>
      <c r="AJY51" s="24"/>
      <c r="AJZ51" s="24"/>
      <c r="AKA51" s="24"/>
      <c r="AKB51" s="24"/>
      <c r="AKC51" s="24"/>
      <c r="AKD51" s="24"/>
      <c r="AKE51" s="24"/>
      <c r="AKF51" s="24"/>
      <c r="AKG51" s="24"/>
      <c r="AKH51" s="24"/>
      <c r="AKI51" s="24"/>
      <c r="AKJ51" s="24"/>
      <c r="AKK51" s="24"/>
      <c r="AKL51" s="24"/>
      <c r="AKM51" s="24"/>
      <c r="AKN51" s="24"/>
      <c r="AKO51" s="24"/>
      <c r="AKP51" s="24"/>
      <c r="AKQ51" s="24"/>
      <c r="AKR51" s="24"/>
      <c r="AKS51" s="24"/>
      <c r="AKT51" s="24"/>
      <c r="AKU51" s="24"/>
      <c r="AKV51" s="24"/>
      <c r="AKW51" s="24"/>
      <c r="AKX51" s="24"/>
      <c r="AKY51" s="24"/>
      <c r="AKZ51" s="24"/>
      <c r="ALA51" s="24"/>
      <c r="ALB51" s="24"/>
      <c r="ALC51" s="24"/>
      <c r="ALD51" s="24"/>
      <c r="ALE51" s="24"/>
      <c r="ALF51" s="24"/>
      <c r="ALG51" s="24"/>
      <c r="ALH51" s="24"/>
      <c r="ALI51" s="24"/>
      <c r="ALJ51" s="24"/>
      <c r="ALK51" s="24"/>
      <c r="ALL51" s="24"/>
      <c r="ALM51" s="24"/>
      <c r="ALN51" s="24"/>
      <c r="ALO51" s="24"/>
      <c r="ALP51" s="24"/>
      <c r="ALQ51" s="24"/>
      <c r="ALR51" s="24"/>
      <c r="ALS51" s="24"/>
      <c r="ALT51" s="24"/>
      <c r="ALU51" s="24"/>
      <c r="ALV51" s="24"/>
      <c r="ALW51" s="24"/>
      <c r="ALX51" s="24"/>
      <c r="ALY51" s="24"/>
      <c r="ALZ51" s="24"/>
      <c r="AMA51" s="24"/>
      <c r="AMB51" s="24"/>
      <c r="AMC51" s="24"/>
      <c r="AMD51" s="24"/>
      <c r="AME51" s="24"/>
      <c r="AMF51" s="24"/>
      <c r="AMG51" s="24"/>
    </row>
    <row r="52" spans="1:1021" ht="35.25" customHeight="1" x14ac:dyDescent="0.25">
      <c r="A52" s="17" t="s">
        <v>86</v>
      </c>
      <c r="B52" s="18" t="s">
        <v>87</v>
      </c>
      <c r="C52" s="19">
        <v>604600</v>
      </c>
      <c r="D52" s="20">
        <v>0</v>
      </c>
      <c r="E52" s="21">
        <v>0</v>
      </c>
      <c r="F52" s="21">
        <v>0</v>
      </c>
      <c r="G52" s="22">
        <f t="shared" ref="G52" si="31">D52+E52+F52</f>
        <v>0</v>
      </c>
      <c r="H52" s="21">
        <v>0</v>
      </c>
      <c r="I52" s="22">
        <f>C52+G52+H52</f>
        <v>604600</v>
      </c>
    </row>
    <row r="53" spans="1:1021" s="16" customFormat="1" ht="17.25" customHeight="1" x14ac:dyDescent="0.25">
      <c r="A53" s="12" t="s">
        <v>88</v>
      </c>
      <c r="B53" s="13" t="s">
        <v>89</v>
      </c>
      <c r="C53" s="14">
        <f>SUM(C54:C57)</f>
        <v>27493500</v>
      </c>
      <c r="D53" s="14">
        <f>SUM(D54:D57)</f>
        <v>3875000</v>
      </c>
      <c r="E53" s="23">
        <f>SUM(E54:E57)</f>
        <v>3423400.95</v>
      </c>
      <c r="F53" s="23">
        <f t="shared" ref="F53:I53" si="32">SUM(F54:F57)</f>
        <v>1416306.3</v>
      </c>
      <c r="G53" s="23">
        <f t="shared" si="32"/>
        <v>8714707.25</v>
      </c>
      <c r="H53" s="23">
        <f t="shared" si="32"/>
        <v>0</v>
      </c>
      <c r="I53" s="23">
        <f t="shared" si="32"/>
        <v>36208207.25</v>
      </c>
    </row>
    <row r="54" spans="1:1021" ht="16.899999999999999" customHeight="1" x14ac:dyDescent="0.25">
      <c r="A54" s="17" t="s">
        <v>90</v>
      </c>
      <c r="B54" s="18" t="s">
        <v>91</v>
      </c>
      <c r="C54" s="19">
        <v>5060400</v>
      </c>
      <c r="D54" s="20">
        <v>0</v>
      </c>
      <c r="E54" s="21">
        <v>941967.95</v>
      </c>
      <c r="F54" s="21">
        <v>-1103193.7</v>
      </c>
      <c r="G54" s="22">
        <f t="shared" ref="G54:G57" si="33">D54+E54+F54</f>
        <v>-161225.75</v>
      </c>
      <c r="H54" s="21">
        <v>0</v>
      </c>
      <c r="I54" s="22">
        <f t="shared" ref="I54:I57" si="34">C54+G54+H54</f>
        <v>4899174.25</v>
      </c>
    </row>
    <row r="55" spans="1:1021" ht="27" customHeight="1" x14ac:dyDescent="0.25">
      <c r="A55" s="17" t="s">
        <v>92</v>
      </c>
      <c r="B55" s="18" t="s">
        <v>93</v>
      </c>
      <c r="C55" s="19">
        <v>695400</v>
      </c>
      <c r="D55" s="20">
        <v>0</v>
      </c>
      <c r="E55" s="21">
        <v>0</v>
      </c>
      <c r="F55" s="21">
        <v>0</v>
      </c>
      <c r="G55" s="22">
        <f t="shared" si="33"/>
        <v>0</v>
      </c>
      <c r="H55" s="21">
        <v>0</v>
      </c>
      <c r="I55" s="22">
        <f t="shared" si="34"/>
        <v>695400</v>
      </c>
    </row>
    <row r="56" spans="1:1021" ht="17.45" customHeight="1" x14ac:dyDescent="0.25">
      <c r="A56" s="17" t="s">
        <v>94</v>
      </c>
      <c r="B56" s="18" t="s">
        <v>95</v>
      </c>
      <c r="C56" s="19">
        <v>20588000</v>
      </c>
      <c r="D56" s="20">
        <v>0</v>
      </c>
      <c r="E56" s="21">
        <v>0</v>
      </c>
      <c r="F56" s="21">
        <v>2800000</v>
      </c>
      <c r="G56" s="22">
        <f t="shared" si="33"/>
        <v>2800000</v>
      </c>
      <c r="H56" s="21">
        <v>0</v>
      </c>
      <c r="I56" s="22">
        <f t="shared" si="34"/>
        <v>23388000</v>
      </c>
      <c r="J56" s="26"/>
    </row>
    <row r="57" spans="1:1021" ht="33" customHeight="1" x14ac:dyDescent="0.25">
      <c r="A57" s="17" t="s">
        <v>96</v>
      </c>
      <c r="B57" s="18" t="s">
        <v>97</v>
      </c>
      <c r="C57" s="19">
        <v>1149700</v>
      </c>
      <c r="D57" s="20">
        <v>3875000</v>
      </c>
      <c r="E57" s="21">
        <v>2481433</v>
      </c>
      <c r="F57" s="21">
        <v>-280500</v>
      </c>
      <c r="G57" s="22">
        <f t="shared" si="33"/>
        <v>6075933</v>
      </c>
      <c r="H57" s="21">
        <v>0</v>
      </c>
      <c r="I57" s="22">
        <f t="shared" si="34"/>
        <v>7225633</v>
      </c>
    </row>
    <row r="58" spans="1:1021" s="16" customFormat="1" ht="22.35" customHeight="1" x14ac:dyDescent="0.25">
      <c r="A58" s="12" t="s">
        <v>98</v>
      </c>
      <c r="B58" s="13" t="s">
        <v>99</v>
      </c>
      <c r="C58" s="14">
        <f>SUM(C59:C62)</f>
        <v>103253700</v>
      </c>
      <c r="D58" s="14">
        <f>SUM(D59:D62)</f>
        <v>5915865.0599999996</v>
      </c>
      <c r="E58" s="23">
        <f>SUM(E59:E62)</f>
        <v>2247351.19</v>
      </c>
      <c r="F58" s="23">
        <f>SUM(F59:F62)</f>
        <v>-168473.77999999947</v>
      </c>
      <c r="G58" s="23">
        <f t="shared" ref="G58:I58" si="35">SUM(G59:G62)</f>
        <v>7994742.4700000007</v>
      </c>
      <c r="H58" s="23">
        <f t="shared" si="35"/>
        <v>0</v>
      </c>
      <c r="I58" s="23">
        <f t="shared" si="35"/>
        <v>111248442.47</v>
      </c>
    </row>
    <row r="59" spans="1:1021" s="27" customFormat="1" ht="22.35" customHeight="1" x14ac:dyDescent="0.25">
      <c r="A59" s="17" t="s">
        <v>100</v>
      </c>
      <c r="B59" s="18" t="s">
        <v>101</v>
      </c>
      <c r="C59" s="19">
        <v>2116300</v>
      </c>
      <c r="D59" s="20">
        <v>-1313500</v>
      </c>
      <c r="E59" s="21">
        <v>0</v>
      </c>
      <c r="F59" s="21">
        <v>15500000</v>
      </c>
      <c r="G59" s="22">
        <f t="shared" ref="G59:G62" si="36">D59+E59+F59</f>
        <v>14186500</v>
      </c>
      <c r="H59" s="21">
        <v>0</v>
      </c>
      <c r="I59" s="22">
        <f t="shared" ref="I59:I62" si="37">C59+G59+H59</f>
        <v>16302800</v>
      </c>
    </row>
    <row r="60" spans="1:1021" ht="15.75" customHeight="1" x14ac:dyDescent="0.25">
      <c r="A60" s="17" t="s">
        <v>102</v>
      </c>
      <c r="B60" s="18" t="s">
        <v>103</v>
      </c>
      <c r="C60" s="19">
        <v>95806600</v>
      </c>
      <c r="D60" s="20">
        <v>5915865.0599999996</v>
      </c>
      <c r="E60" s="21">
        <v>1534314.69</v>
      </c>
      <c r="F60" s="21">
        <v>-15919324.439999999</v>
      </c>
      <c r="G60" s="22">
        <f t="shared" si="36"/>
        <v>-8469144.6899999995</v>
      </c>
      <c r="H60" s="21">
        <v>0</v>
      </c>
      <c r="I60" s="22">
        <f t="shared" si="37"/>
        <v>87337455.310000002</v>
      </c>
    </row>
    <row r="61" spans="1:1021" ht="15.75" customHeight="1" x14ac:dyDescent="0.25">
      <c r="A61" s="17" t="s">
        <v>125</v>
      </c>
      <c r="B61" s="18" t="s">
        <v>124</v>
      </c>
      <c r="C61" s="19">
        <v>0</v>
      </c>
      <c r="D61" s="20">
        <v>1313500</v>
      </c>
      <c r="E61" s="21">
        <v>0</v>
      </c>
      <c r="F61" s="21">
        <v>0</v>
      </c>
      <c r="G61" s="22">
        <f t="shared" si="36"/>
        <v>1313500</v>
      </c>
      <c r="H61" s="21">
        <v>0</v>
      </c>
      <c r="I61" s="22">
        <f t="shared" si="37"/>
        <v>1313500</v>
      </c>
    </row>
    <row r="62" spans="1:1021" ht="32.25" customHeight="1" x14ac:dyDescent="0.25">
      <c r="A62" s="17" t="s">
        <v>104</v>
      </c>
      <c r="B62" s="18" t="s">
        <v>105</v>
      </c>
      <c r="C62" s="19">
        <v>5330800</v>
      </c>
      <c r="D62" s="20">
        <v>0</v>
      </c>
      <c r="E62" s="21">
        <v>713036.5</v>
      </c>
      <c r="F62" s="21">
        <v>250850.66</v>
      </c>
      <c r="G62" s="22">
        <f t="shared" si="36"/>
        <v>963887.16</v>
      </c>
      <c r="H62" s="21">
        <v>0</v>
      </c>
      <c r="I62" s="22">
        <f t="shared" si="37"/>
        <v>6294687.1600000001</v>
      </c>
    </row>
    <row r="63" spans="1:1021" s="16" customFormat="1" ht="20.100000000000001" customHeight="1" x14ac:dyDescent="0.25">
      <c r="A63" s="12" t="s">
        <v>106</v>
      </c>
      <c r="B63" s="13" t="s">
        <v>107</v>
      </c>
      <c r="C63" s="14">
        <f>SUM(C64:C64)</f>
        <v>23461500</v>
      </c>
      <c r="D63" s="14">
        <f>SUM(D64:D64)</f>
        <v>995066</v>
      </c>
      <c r="E63" s="23">
        <f>SUM(E64:E64)</f>
        <v>621100</v>
      </c>
      <c r="F63" s="23">
        <f t="shared" ref="F63:H63" si="38">SUM(F64:F64)</f>
        <v>414697.97</v>
      </c>
      <c r="G63" s="23">
        <f t="shared" si="38"/>
        <v>2030863.97</v>
      </c>
      <c r="H63" s="23">
        <f t="shared" si="38"/>
        <v>0</v>
      </c>
      <c r="I63" s="23">
        <f>SUM(I64:I64)</f>
        <v>25492363.969999999</v>
      </c>
    </row>
    <row r="64" spans="1:1021" ht="27.75" customHeight="1" x14ac:dyDescent="0.25">
      <c r="A64" s="17" t="s">
        <v>108</v>
      </c>
      <c r="B64" s="18" t="s">
        <v>109</v>
      </c>
      <c r="C64" s="19">
        <v>23461500</v>
      </c>
      <c r="D64" s="20">
        <v>995066</v>
      </c>
      <c r="E64" s="21">
        <v>621100</v>
      </c>
      <c r="F64" s="21">
        <v>414697.97</v>
      </c>
      <c r="G64" s="22">
        <f t="shared" ref="G64" si="39">D64+E64+F64</f>
        <v>2030863.97</v>
      </c>
      <c r="H64" s="21">
        <v>0</v>
      </c>
      <c r="I64" s="22">
        <f>C64+G64+H64</f>
        <v>25492363.969999999</v>
      </c>
    </row>
    <row r="65" spans="1:9" s="16" customFormat="1" ht="38.25" customHeight="1" x14ac:dyDescent="0.25">
      <c r="A65" s="12" t="s">
        <v>110</v>
      </c>
      <c r="B65" s="13" t="s">
        <v>111</v>
      </c>
      <c r="C65" s="14">
        <f>SUM(C66)</f>
        <v>224900</v>
      </c>
      <c r="D65" s="14">
        <f>SUM(D66)</f>
        <v>0</v>
      </c>
      <c r="E65" s="23">
        <f>SUM(E66)</f>
        <v>0</v>
      </c>
      <c r="F65" s="23">
        <f t="shared" ref="F65:I65" si="40">SUM(F66)</f>
        <v>-60000</v>
      </c>
      <c r="G65" s="23">
        <f t="shared" si="40"/>
        <v>-60000</v>
      </c>
      <c r="H65" s="23">
        <f t="shared" si="40"/>
        <v>0</v>
      </c>
      <c r="I65" s="23">
        <f t="shared" si="40"/>
        <v>164900</v>
      </c>
    </row>
    <row r="66" spans="1:9" ht="39" customHeight="1" x14ac:dyDescent="0.25">
      <c r="A66" s="17" t="s">
        <v>112</v>
      </c>
      <c r="B66" s="18" t="s">
        <v>113</v>
      </c>
      <c r="C66" s="19">
        <v>224900</v>
      </c>
      <c r="D66" s="20">
        <v>0</v>
      </c>
      <c r="E66" s="21">
        <v>0</v>
      </c>
      <c r="F66" s="21">
        <v>-60000</v>
      </c>
      <c r="G66" s="22">
        <f t="shared" ref="G66" si="41">D66+E66+F66</f>
        <v>-60000</v>
      </c>
      <c r="H66" s="21">
        <v>0</v>
      </c>
      <c r="I66" s="22">
        <f>C66+G66+H66</f>
        <v>164900</v>
      </c>
    </row>
    <row r="67" spans="1:9" s="16" customFormat="1" ht="62.65" customHeight="1" x14ac:dyDescent="0.25">
      <c r="A67" s="12" t="s">
        <v>114</v>
      </c>
      <c r="B67" s="13" t="s">
        <v>115</v>
      </c>
      <c r="C67" s="14">
        <f>SUM(C68:C69)</f>
        <v>154956100</v>
      </c>
      <c r="D67" s="14">
        <f>SUM(D68:D69)</f>
        <v>7755210.1200000001</v>
      </c>
      <c r="E67" s="23">
        <f>SUM(E68:E69)</f>
        <v>18360408.510000002</v>
      </c>
      <c r="F67" s="23">
        <f t="shared" ref="F67:I67" si="42">SUM(F68:F69)</f>
        <v>-616550.88</v>
      </c>
      <c r="G67" s="23">
        <f t="shared" si="42"/>
        <v>25499067.750000004</v>
      </c>
      <c r="H67" s="23">
        <f t="shared" si="42"/>
        <v>0</v>
      </c>
      <c r="I67" s="23">
        <f t="shared" si="42"/>
        <v>180455167.75</v>
      </c>
    </row>
    <row r="68" spans="1:9" ht="56.25" customHeight="1" x14ac:dyDescent="0.25">
      <c r="A68" s="17" t="s">
        <v>116</v>
      </c>
      <c r="B68" s="18" t="s">
        <v>117</v>
      </c>
      <c r="C68" s="19">
        <v>125672800</v>
      </c>
      <c r="D68" s="20">
        <v>0</v>
      </c>
      <c r="E68" s="21">
        <v>0</v>
      </c>
      <c r="F68" s="21">
        <v>0</v>
      </c>
      <c r="G68" s="22">
        <f t="shared" ref="G68:G69" si="43">D68+E68+F68</f>
        <v>0</v>
      </c>
      <c r="H68" s="21">
        <v>0</v>
      </c>
      <c r="I68" s="22">
        <f t="shared" ref="I68:I69" si="44">C68+G68+H68</f>
        <v>125672800</v>
      </c>
    </row>
    <row r="69" spans="1:9" ht="31.5" customHeight="1" x14ac:dyDescent="0.25">
      <c r="A69" s="17" t="s">
        <v>118</v>
      </c>
      <c r="B69" s="18" t="s">
        <v>119</v>
      </c>
      <c r="C69" s="19">
        <v>29283300</v>
      </c>
      <c r="D69" s="20">
        <v>7755210.1200000001</v>
      </c>
      <c r="E69" s="21">
        <v>18360408.510000002</v>
      </c>
      <c r="F69" s="21">
        <v>-616550.88</v>
      </c>
      <c r="G69" s="22">
        <f t="shared" si="43"/>
        <v>25499067.750000004</v>
      </c>
      <c r="H69" s="21">
        <v>0</v>
      </c>
      <c r="I69" s="22">
        <f t="shared" si="44"/>
        <v>54782367.75</v>
      </c>
    </row>
    <row r="70" spans="1:9" x14ac:dyDescent="0.25">
      <c r="A70" s="37" t="s">
        <v>138</v>
      </c>
      <c r="B70" s="37"/>
      <c r="C70" s="37"/>
      <c r="D70" s="37"/>
      <c r="E70" s="37"/>
      <c r="F70" s="37"/>
      <c r="G70" s="37"/>
      <c r="H70" s="37"/>
      <c r="I70" s="37"/>
    </row>
    <row r="71" spans="1:9" x14ac:dyDescent="0.25">
      <c r="A71" s="37"/>
      <c r="B71" s="37"/>
      <c r="C71" s="37"/>
      <c r="D71" s="37"/>
      <c r="E71" s="37"/>
      <c r="F71" s="37"/>
      <c r="G71" s="37"/>
      <c r="H71" s="37"/>
      <c r="I71" s="37"/>
    </row>
    <row r="73" spans="1:9" s="28" customFormat="1" x14ac:dyDescent="0.25">
      <c r="C73" s="29"/>
      <c r="D73" s="29"/>
      <c r="E73" s="30"/>
      <c r="F73" s="30"/>
      <c r="G73" s="30"/>
      <c r="H73" s="30"/>
      <c r="I73" s="30"/>
    </row>
  </sheetData>
  <mergeCells count="13">
    <mergeCell ref="H1:I1"/>
    <mergeCell ref="H2:I2"/>
    <mergeCell ref="A70:I71"/>
    <mergeCell ref="A4:I4"/>
    <mergeCell ref="A6:A7"/>
    <mergeCell ref="B6:B7"/>
    <mergeCell ref="C6:C7"/>
    <mergeCell ref="D6:D7"/>
    <mergeCell ref="E6:E7"/>
    <mergeCell ref="F6:F7"/>
    <mergeCell ref="G6:G7"/>
    <mergeCell ref="H6:H7"/>
    <mergeCell ref="I6:I7"/>
  </mergeCells>
  <pageMargins left="0.98425196850393704" right="0.47244094488188981" top="0.51181102362204722" bottom="0.55118110236220474" header="0.31496062992125984" footer="0.31496062992125984"/>
  <pageSetup paperSize="9" scale="6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Орлова Ольга Николаевна</cp:lastModifiedBy>
  <cp:revision>5</cp:revision>
  <cp:lastPrinted>2024-04-08T06:44:41Z</cp:lastPrinted>
  <dcterms:created xsi:type="dcterms:W3CDTF">1999-06-18T11:49:00Z</dcterms:created>
  <dcterms:modified xsi:type="dcterms:W3CDTF">2024-04-08T06:44:45Z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ICV">
    <vt:lpwstr>3ECB00CE29E742B9A3C506E149F5765F</vt:lpwstr>
  </property>
  <property fmtid="{D5CDD505-2E9C-101B-9397-08002B2CF9AE}" pid="9" name="KSOProductBuildVer">
    <vt:lpwstr>1049-11.2.0.11516</vt:lpwstr>
  </property>
</Properties>
</file>